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Res03-pc\обменник\ТАРИФНАЯ\ТАРИФНАЯ 2024\Заседание 10 от 31.10.24\НА САЙТ\"/>
    </mc:Choice>
  </mc:AlternateContent>
  <bookViews>
    <workbookView xWindow="0" yWindow="0" windowWidth="19620" windowHeight="9600"/>
  </bookViews>
  <sheets>
    <sheet name="КС кв" sheetId="1" r:id="rId1"/>
  </sheets>
  <externalReferences>
    <externalReference r:id="rId2"/>
    <externalReference r:id="rId3"/>
    <externalReference r:id="rId4"/>
  </externalReferences>
  <definedNames>
    <definedName name="_xlnm._FilterDatabase" localSheetId="0" hidden="1">'КС кв'!$A$6:$O$966</definedName>
    <definedName name="Z_3F942455_0D42_4759_8B2C_8AF44D3BEAAA_.wvu.FilterData" localSheetId="0" hidden="1">'КС кв'!$A$6:$O$965</definedName>
    <definedName name="Z_D9A08047_01BB_4780_A06C_1B6ED4AE2AA5_.wvu.FilterData" localSheetId="0" hidden="1">'КС кв'!$A$6:$O$965</definedName>
    <definedName name="Z_DC48959C_9B8D_4708_B510_30BB10C5E634_.wvu.FilterData" localSheetId="0" hidden="1">'КС кв'!$A$6:$O$965</definedName>
    <definedName name="_xlnm.Print_Area" localSheetId="0">'КС кв'!$A$1:$Q$974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O983" i="1" l="1"/>
  <c r="N983" i="1"/>
  <c r="M983" i="1"/>
  <c r="L983" i="1"/>
  <c r="J983" i="1"/>
  <c r="I983" i="1"/>
  <c r="H983" i="1"/>
  <c r="G983" i="1"/>
  <c r="K982" i="1"/>
  <c r="F982" i="1"/>
  <c r="K981" i="1"/>
  <c r="F981" i="1"/>
  <c r="K980" i="1"/>
  <c r="F980" i="1"/>
  <c r="K979" i="1"/>
  <c r="F979" i="1"/>
  <c r="K978" i="1"/>
  <c r="K983" i="1" s="1"/>
  <c r="F978" i="1"/>
  <c r="F983" i="1" s="1"/>
  <c r="E978" i="1"/>
  <c r="E983" i="1" s="1"/>
  <c r="D978" i="1"/>
  <c r="D983" i="1" s="1"/>
  <c r="M974" i="1"/>
  <c r="L974" i="1"/>
  <c r="E974" i="1"/>
  <c r="I973" i="1"/>
  <c r="H972" i="1"/>
  <c r="L960" i="1"/>
  <c r="O959" i="1"/>
  <c r="N959" i="1"/>
  <c r="M959" i="1"/>
  <c r="L959" i="1"/>
  <c r="L958" i="1" s="1"/>
  <c r="J959" i="1"/>
  <c r="I959" i="1"/>
  <c r="I958" i="1" s="1"/>
  <c r="H959" i="1"/>
  <c r="H958" i="1" s="1"/>
  <c r="G959" i="1"/>
  <c r="E959" i="1"/>
  <c r="D959" i="1"/>
  <c r="D958" i="1" s="1"/>
  <c r="O958" i="1"/>
  <c r="N958" i="1"/>
  <c r="N960" i="1" s="1"/>
  <c r="J958" i="1"/>
  <c r="J960" i="1" s="1"/>
  <c r="E958" i="1"/>
  <c r="E972" i="1" s="1"/>
  <c r="O957" i="1"/>
  <c r="N957" i="1"/>
  <c r="M957" i="1"/>
  <c r="K957" i="1" s="1"/>
  <c r="L957" i="1"/>
  <c r="J957" i="1"/>
  <c r="I957" i="1"/>
  <c r="H957" i="1"/>
  <c r="G957" i="1"/>
  <c r="E957" i="1"/>
  <c r="D957" i="1"/>
  <c r="O956" i="1"/>
  <c r="N956" i="1"/>
  <c r="M956" i="1"/>
  <c r="L956" i="1"/>
  <c r="K956" i="1"/>
  <c r="J956" i="1"/>
  <c r="I956" i="1"/>
  <c r="H956" i="1"/>
  <c r="G956" i="1"/>
  <c r="F956" i="1" s="1"/>
  <c r="E956" i="1"/>
  <c r="D956" i="1"/>
  <c r="O955" i="1"/>
  <c r="O953" i="1" s="1"/>
  <c r="N955" i="1"/>
  <c r="M955" i="1"/>
  <c r="L955" i="1"/>
  <c r="L953" i="1" s="1"/>
  <c r="K955" i="1"/>
  <c r="J955" i="1"/>
  <c r="I955" i="1"/>
  <c r="H955" i="1"/>
  <c r="H953" i="1" s="1"/>
  <c r="G955" i="1"/>
  <c r="E955" i="1"/>
  <c r="D955" i="1"/>
  <c r="O954" i="1"/>
  <c r="N954" i="1"/>
  <c r="M954" i="1"/>
  <c r="K954" i="1" s="1"/>
  <c r="L954" i="1"/>
  <c r="J954" i="1"/>
  <c r="I954" i="1"/>
  <c r="I953" i="1" s="1"/>
  <c r="H954" i="1"/>
  <c r="G954" i="1"/>
  <c r="E954" i="1"/>
  <c r="D954" i="1"/>
  <c r="D953" i="1" s="1"/>
  <c r="N953" i="1"/>
  <c r="M953" i="1"/>
  <c r="J953" i="1"/>
  <c r="O952" i="1"/>
  <c r="M952" i="1"/>
  <c r="G952" i="1"/>
  <c r="D952" i="1"/>
  <c r="O951" i="1"/>
  <c r="N951" i="1"/>
  <c r="M951" i="1"/>
  <c r="L951" i="1"/>
  <c r="K951" i="1"/>
  <c r="J951" i="1"/>
  <c r="I951" i="1"/>
  <c r="H951" i="1"/>
  <c r="G951" i="1"/>
  <c r="F951" i="1" s="1"/>
  <c r="E951" i="1"/>
  <c r="E950" i="1" s="1"/>
  <c r="E952" i="1" s="1"/>
  <c r="D951" i="1"/>
  <c r="O950" i="1"/>
  <c r="N950" i="1"/>
  <c r="N952" i="1" s="1"/>
  <c r="M950" i="1"/>
  <c r="L950" i="1"/>
  <c r="L952" i="1" s="1"/>
  <c r="K950" i="1"/>
  <c r="J950" i="1"/>
  <c r="J952" i="1" s="1"/>
  <c r="I950" i="1"/>
  <c r="I952" i="1" s="1"/>
  <c r="H950" i="1"/>
  <c r="H952" i="1" s="1"/>
  <c r="G950" i="1"/>
  <c r="D950" i="1"/>
  <c r="O949" i="1"/>
  <c r="L949" i="1"/>
  <c r="H949" i="1"/>
  <c r="O946" i="1"/>
  <c r="N946" i="1"/>
  <c r="M946" i="1"/>
  <c r="K946" i="1" s="1"/>
  <c r="L946" i="1"/>
  <c r="J946" i="1"/>
  <c r="I946" i="1"/>
  <c r="H946" i="1"/>
  <c r="G946" i="1"/>
  <c r="E946" i="1"/>
  <c r="E945" i="1" s="1"/>
  <c r="E949" i="1" s="1"/>
  <c r="D946" i="1"/>
  <c r="O945" i="1"/>
  <c r="N945" i="1"/>
  <c r="N949" i="1" s="1"/>
  <c r="L945" i="1"/>
  <c r="J945" i="1"/>
  <c r="J949" i="1" s="1"/>
  <c r="I945" i="1"/>
  <c r="I949" i="1" s="1"/>
  <c r="H945" i="1"/>
  <c r="G945" i="1"/>
  <c r="G949" i="1" s="1"/>
  <c r="D945" i="1"/>
  <c r="D949" i="1" s="1"/>
  <c r="O943" i="1"/>
  <c r="N943" i="1"/>
  <c r="M943" i="1"/>
  <c r="L943" i="1"/>
  <c r="K943" i="1"/>
  <c r="J943" i="1"/>
  <c r="I943" i="1"/>
  <c r="H943" i="1"/>
  <c r="G943" i="1"/>
  <c r="F943" i="1" s="1"/>
  <c r="E943" i="1"/>
  <c r="D943" i="1"/>
  <c r="O942" i="1"/>
  <c r="N942" i="1"/>
  <c r="M942" i="1"/>
  <c r="L942" i="1"/>
  <c r="J942" i="1"/>
  <c r="I942" i="1"/>
  <c r="I941" i="1" s="1"/>
  <c r="I944" i="1" s="1"/>
  <c r="H942" i="1"/>
  <c r="H941" i="1" s="1"/>
  <c r="G942" i="1"/>
  <c r="E942" i="1"/>
  <c r="D942" i="1"/>
  <c r="D941" i="1" s="1"/>
  <c r="N941" i="1"/>
  <c r="N944" i="1" s="1"/>
  <c r="M941" i="1"/>
  <c r="J941" i="1"/>
  <c r="J944" i="1" s="1"/>
  <c r="E941" i="1"/>
  <c r="O940" i="1"/>
  <c r="O939" i="1" s="1"/>
  <c r="N940" i="1"/>
  <c r="M940" i="1"/>
  <c r="M939" i="1" s="1"/>
  <c r="L940" i="1"/>
  <c r="L939" i="1" s="1"/>
  <c r="K940" i="1"/>
  <c r="J940" i="1"/>
  <c r="I940" i="1"/>
  <c r="H940" i="1"/>
  <c r="H939" i="1" s="1"/>
  <c r="G940" i="1"/>
  <c r="E940" i="1"/>
  <c r="D940" i="1"/>
  <c r="D939" i="1" s="1"/>
  <c r="N939" i="1"/>
  <c r="J939" i="1"/>
  <c r="I939" i="1"/>
  <c r="E939" i="1"/>
  <c r="O938" i="1"/>
  <c r="N938" i="1"/>
  <c r="M938" i="1"/>
  <c r="L938" i="1"/>
  <c r="K938" i="1"/>
  <c r="J938" i="1"/>
  <c r="I938" i="1"/>
  <c r="H938" i="1"/>
  <c r="G938" i="1"/>
  <c r="F938" i="1" s="1"/>
  <c r="E938" i="1"/>
  <c r="D938" i="1"/>
  <c r="O937" i="1"/>
  <c r="N937" i="1"/>
  <c r="M937" i="1"/>
  <c r="K937" i="1" s="1"/>
  <c r="L937" i="1"/>
  <c r="J937" i="1"/>
  <c r="I937" i="1"/>
  <c r="H937" i="1"/>
  <c r="G937" i="1"/>
  <c r="E937" i="1"/>
  <c r="D937" i="1"/>
  <c r="O936" i="1"/>
  <c r="N936" i="1"/>
  <c r="M936" i="1"/>
  <c r="L936" i="1"/>
  <c r="K936" i="1"/>
  <c r="J936" i="1"/>
  <c r="I936" i="1"/>
  <c r="H936" i="1"/>
  <c r="G936" i="1"/>
  <c r="F936" i="1" s="1"/>
  <c r="E936" i="1"/>
  <c r="D936" i="1"/>
  <c r="O935" i="1"/>
  <c r="N935" i="1"/>
  <c r="M935" i="1"/>
  <c r="L935" i="1"/>
  <c r="K935" i="1"/>
  <c r="J935" i="1"/>
  <c r="I935" i="1"/>
  <c r="H935" i="1"/>
  <c r="G935" i="1"/>
  <c r="E935" i="1"/>
  <c r="D935" i="1"/>
  <c r="O934" i="1"/>
  <c r="N934" i="1"/>
  <c r="M934" i="1"/>
  <c r="M933" i="1" s="1"/>
  <c r="M932" i="1" s="1"/>
  <c r="L934" i="1"/>
  <c r="J934" i="1"/>
  <c r="I934" i="1"/>
  <c r="H934" i="1"/>
  <c r="H933" i="1" s="1"/>
  <c r="H932" i="1" s="1"/>
  <c r="G934" i="1"/>
  <c r="E934" i="1"/>
  <c r="D934" i="1"/>
  <c r="D933" i="1" s="1"/>
  <c r="N933" i="1"/>
  <c r="J933" i="1"/>
  <c r="I933" i="1"/>
  <c r="I932" i="1" s="1"/>
  <c r="E933" i="1"/>
  <c r="E932" i="1" s="1"/>
  <c r="N932" i="1"/>
  <c r="J932" i="1"/>
  <c r="O930" i="1"/>
  <c r="N930" i="1"/>
  <c r="M930" i="1"/>
  <c r="L930" i="1"/>
  <c r="K930" i="1" s="1"/>
  <c r="J930" i="1"/>
  <c r="I930" i="1"/>
  <c r="H930" i="1"/>
  <c r="F930" i="1" s="1"/>
  <c r="G930" i="1"/>
  <c r="E930" i="1"/>
  <c r="D930" i="1"/>
  <c r="O929" i="1"/>
  <c r="N929" i="1"/>
  <c r="M929" i="1"/>
  <c r="L929" i="1"/>
  <c r="J929" i="1"/>
  <c r="I929" i="1"/>
  <c r="H929" i="1"/>
  <c r="G929" i="1"/>
  <c r="E929" i="1"/>
  <c r="D929" i="1"/>
  <c r="O928" i="1"/>
  <c r="O931" i="1" s="1"/>
  <c r="N928" i="1"/>
  <c r="N931" i="1" s="1"/>
  <c r="M928" i="1"/>
  <c r="M931" i="1" s="1"/>
  <c r="J928" i="1"/>
  <c r="J931" i="1" s="1"/>
  <c r="I928" i="1"/>
  <c r="I931" i="1" s="1"/>
  <c r="G928" i="1"/>
  <c r="G931" i="1" s="1"/>
  <c r="E928" i="1"/>
  <c r="E931" i="1" s="1"/>
  <c r="O926" i="1"/>
  <c r="O925" i="1" s="1"/>
  <c r="N926" i="1"/>
  <c r="K926" i="1" s="1"/>
  <c r="M926" i="1"/>
  <c r="L926" i="1"/>
  <c r="J926" i="1"/>
  <c r="I926" i="1"/>
  <c r="H926" i="1"/>
  <c r="G926" i="1"/>
  <c r="G925" i="1" s="1"/>
  <c r="F926" i="1"/>
  <c r="E926" i="1"/>
  <c r="D926" i="1"/>
  <c r="M925" i="1"/>
  <c r="L925" i="1"/>
  <c r="J925" i="1"/>
  <c r="I925" i="1"/>
  <c r="H925" i="1"/>
  <c r="E925" i="1"/>
  <c r="D925" i="1"/>
  <c r="O924" i="1"/>
  <c r="N924" i="1"/>
  <c r="M924" i="1"/>
  <c r="L924" i="1"/>
  <c r="K924" i="1" s="1"/>
  <c r="J924" i="1"/>
  <c r="I924" i="1"/>
  <c r="H924" i="1"/>
  <c r="H920" i="1" s="1"/>
  <c r="H919" i="1" s="1"/>
  <c r="H927" i="1" s="1"/>
  <c r="G924" i="1"/>
  <c r="E924" i="1"/>
  <c r="D924" i="1"/>
  <c r="O923" i="1"/>
  <c r="N923" i="1"/>
  <c r="M923" i="1"/>
  <c r="L923" i="1"/>
  <c r="K923" i="1"/>
  <c r="J923" i="1"/>
  <c r="I923" i="1"/>
  <c r="H923" i="1"/>
  <c r="G923" i="1"/>
  <c r="F923" i="1" s="1"/>
  <c r="E923" i="1"/>
  <c r="D923" i="1"/>
  <c r="O922" i="1"/>
  <c r="O920" i="1" s="1"/>
  <c r="O919" i="1" s="1"/>
  <c r="O927" i="1" s="1"/>
  <c r="N922" i="1"/>
  <c r="M922" i="1"/>
  <c r="L922" i="1"/>
  <c r="K922" i="1"/>
  <c r="J922" i="1"/>
  <c r="I922" i="1"/>
  <c r="H922" i="1"/>
  <c r="G922" i="1"/>
  <c r="E922" i="1"/>
  <c r="D922" i="1"/>
  <c r="O921" i="1"/>
  <c r="N921" i="1"/>
  <c r="N920" i="1" s="1"/>
  <c r="N919" i="1" s="1"/>
  <c r="M921" i="1"/>
  <c r="L921" i="1"/>
  <c r="J921" i="1"/>
  <c r="I921" i="1"/>
  <c r="H921" i="1"/>
  <c r="F921" i="1" s="1"/>
  <c r="G921" i="1"/>
  <c r="E921" i="1"/>
  <c r="D921" i="1"/>
  <c r="M920" i="1"/>
  <c r="L920" i="1"/>
  <c r="I920" i="1"/>
  <c r="E920" i="1"/>
  <c r="D920" i="1"/>
  <c r="D919" i="1" s="1"/>
  <c r="D927" i="1" s="1"/>
  <c r="M919" i="1"/>
  <c r="M927" i="1" s="1"/>
  <c r="L919" i="1"/>
  <c r="L927" i="1" s="1"/>
  <c r="I919" i="1"/>
  <c r="I927" i="1" s="1"/>
  <c r="E919" i="1"/>
  <c r="E927" i="1" s="1"/>
  <c r="O917" i="1"/>
  <c r="O915" i="1" s="1"/>
  <c r="N917" i="1"/>
  <c r="M917" i="1"/>
  <c r="L917" i="1"/>
  <c r="K917" i="1"/>
  <c r="J917" i="1"/>
  <c r="I917" i="1"/>
  <c r="H917" i="1"/>
  <c r="G917" i="1"/>
  <c r="E917" i="1"/>
  <c r="D917" i="1"/>
  <c r="O916" i="1"/>
  <c r="N916" i="1"/>
  <c r="N915" i="1" s="1"/>
  <c r="M916" i="1"/>
  <c r="L916" i="1"/>
  <c r="J916" i="1"/>
  <c r="J915" i="1" s="1"/>
  <c r="I916" i="1"/>
  <c r="H916" i="1"/>
  <c r="G916" i="1"/>
  <c r="F916" i="1"/>
  <c r="E916" i="1"/>
  <c r="D916" i="1"/>
  <c r="M915" i="1"/>
  <c r="I915" i="1"/>
  <c r="H915" i="1"/>
  <c r="E915" i="1"/>
  <c r="D915" i="1"/>
  <c r="O914" i="1"/>
  <c r="N914" i="1"/>
  <c r="K914" i="1" s="1"/>
  <c r="M914" i="1"/>
  <c r="L914" i="1"/>
  <c r="J914" i="1"/>
  <c r="J912" i="1" s="1"/>
  <c r="I914" i="1"/>
  <c r="H914" i="1"/>
  <c r="H912" i="1" s="1"/>
  <c r="G914" i="1"/>
  <c r="F914" i="1"/>
  <c r="E914" i="1"/>
  <c r="D914" i="1"/>
  <c r="D912" i="1" s="1"/>
  <c r="O913" i="1"/>
  <c r="N913" i="1"/>
  <c r="K913" i="1" s="1"/>
  <c r="M913" i="1"/>
  <c r="L913" i="1"/>
  <c r="J913" i="1"/>
  <c r="I913" i="1"/>
  <c r="H913" i="1"/>
  <c r="G913" i="1"/>
  <c r="F913" i="1"/>
  <c r="E913" i="1"/>
  <c r="D913" i="1"/>
  <c r="M912" i="1"/>
  <c r="L912" i="1"/>
  <c r="I912" i="1"/>
  <c r="E912" i="1"/>
  <c r="O911" i="1"/>
  <c r="O910" i="1" s="1"/>
  <c r="N911" i="1"/>
  <c r="M911" i="1"/>
  <c r="L911" i="1"/>
  <c r="K911" i="1"/>
  <c r="J911" i="1"/>
  <c r="I911" i="1"/>
  <c r="H911" i="1"/>
  <c r="G911" i="1"/>
  <c r="E911" i="1"/>
  <c r="D911" i="1"/>
  <c r="N910" i="1"/>
  <c r="M910" i="1"/>
  <c r="L910" i="1"/>
  <c r="J910" i="1"/>
  <c r="I910" i="1"/>
  <c r="H910" i="1"/>
  <c r="E910" i="1"/>
  <c r="D910" i="1"/>
  <c r="O909" i="1"/>
  <c r="N909" i="1"/>
  <c r="M909" i="1"/>
  <c r="L909" i="1"/>
  <c r="K909" i="1"/>
  <c r="J909" i="1"/>
  <c r="I909" i="1"/>
  <c r="H909" i="1"/>
  <c r="G909" i="1"/>
  <c r="F909" i="1" s="1"/>
  <c r="E909" i="1"/>
  <c r="D909" i="1"/>
  <c r="O908" i="1"/>
  <c r="N908" i="1"/>
  <c r="M908" i="1"/>
  <c r="L908" i="1"/>
  <c r="J908" i="1"/>
  <c r="I908" i="1"/>
  <c r="H908" i="1"/>
  <c r="F908" i="1" s="1"/>
  <c r="G908" i="1"/>
  <c r="E908" i="1"/>
  <c r="D908" i="1"/>
  <c r="O907" i="1"/>
  <c r="N907" i="1"/>
  <c r="M907" i="1"/>
  <c r="L907" i="1"/>
  <c r="K907" i="1"/>
  <c r="J907" i="1"/>
  <c r="I907" i="1"/>
  <c r="H907" i="1"/>
  <c r="G907" i="1"/>
  <c r="F907" i="1" s="1"/>
  <c r="E907" i="1"/>
  <c r="D907" i="1"/>
  <c r="O906" i="1"/>
  <c r="N906" i="1"/>
  <c r="M906" i="1"/>
  <c r="L906" i="1"/>
  <c r="J906" i="1"/>
  <c r="J905" i="1" s="1"/>
  <c r="I906" i="1"/>
  <c r="H906" i="1"/>
  <c r="H905" i="1" s="1"/>
  <c r="G906" i="1"/>
  <c r="G905" i="1" s="1"/>
  <c r="F906" i="1"/>
  <c r="E906" i="1"/>
  <c r="D906" i="1"/>
  <c r="M905" i="1"/>
  <c r="I905" i="1"/>
  <c r="E905" i="1"/>
  <c r="O904" i="1"/>
  <c r="N904" i="1"/>
  <c r="M904" i="1"/>
  <c r="L904" i="1"/>
  <c r="J904" i="1"/>
  <c r="I904" i="1"/>
  <c r="H904" i="1"/>
  <c r="F904" i="1" s="1"/>
  <c r="G904" i="1"/>
  <c r="E904" i="1"/>
  <c r="D904" i="1"/>
  <c r="O903" i="1"/>
  <c r="N903" i="1"/>
  <c r="M903" i="1"/>
  <c r="L903" i="1"/>
  <c r="K903" i="1"/>
  <c r="J903" i="1"/>
  <c r="I903" i="1"/>
  <c r="H903" i="1"/>
  <c r="G903" i="1"/>
  <c r="F903" i="1" s="1"/>
  <c r="E903" i="1"/>
  <c r="D903" i="1"/>
  <c r="O902" i="1"/>
  <c r="O901" i="1" s="1"/>
  <c r="N902" i="1"/>
  <c r="M902" i="1"/>
  <c r="L902" i="1"/>
  <c r="J902" i="1"/>
  <c r="J901" i="1" s="1"/>
  <c r="I902" i="1"/>
  <c r="H902" i="1"/>
  <c r="G902" i="1"/>
  <c r="F902" i="1"/>
  <c r="E902" i="1"/>
  <c r="D902" i="1"/>
  <c r="D901" i="1" s="1"/>
  <c r="N901" i="1"/>
  <c r="M901" i="1"/>
  <c r="I901" i="1"/>
  <c r="G901" i="1"/>
  <c r="E901" i="1"/>
  <c r="O900" i="1"/>
  <c r="N900" i="1"/>
  <c r="N899" i="1" s="1"/>
  <c r="M900" i="1"/>
  <c r="L900" i="1"/>
  <c r="J900" i="1"/>
  <c r="J899" i="1" s="1"/>
  <c r="I900" i="1"/>
  <c r="H900" i="1"/>
  <c r="F900" i="1" s="1"/>
  <c r="F899" i="1" s="1"/>
  <c r="G900" i="1"/>
  <c r="E900" i="1"/>
  <c r="D900" i="1"/>
  <c r="O899" i="1"/>
  <c r="M899" i="1"/>
  <c r="I899" i="1"/>
  <c r="H899" i="1"/>
  <c r="G899" i="1"/>
  <c r="E899" i="1"/>
  <c r="D899" i="1"/>
  <c r="O898" i="1"/>
  <c r="N898" i="1"/>
  <c r="M898" i="1"/>
  <c r="L898" i="1"/>
  <c r="J898" i="1"/>
  <c r="I898" i="1"/>
  <c r="H898" i="1"/>
  <c r="F898" i="1" s="1"/>
  <c r="G898" i="1"/>
  <c r="E898" i="1"/>
  <c r="D898" i="1"/>
  <c r="O897" i="1"/>
  <c r="O895" i="1" s="1"/>
  <c r="N897" i="1"/>
  <c r="M897" i="1"/>
  <c r="L897" i="1"/>
  <c r="K897" i="1"/>
  <c r="J897" i="1"/>
  <c r="I897" i="1"/>
  <c r="H897" i="1"/>
  <c r="G897" i="1"/>
  <c r="E897" i="1"/>
  <c r="D897" i="1"/>
  <c r="O896" i="1"/>
  <c r="N896" i="1"/>
  <c r="M896" i="1"/>
  <c r="L896" i="1"/>
  <c r="J896" i="1"/>
  <c r="J895" i="1" s="1"/>
  <c r="I896" i="1"/>
  <c r="H896" i="1"/>
  <c r="G896" i="1"/>
  <c r="E896" i="1"/>
  <c r="D896" i="1"/>
  <c r="M895" i="1"/>
  <c r="I895" i="1"/>
  <c r="E895" i="1"/>
  <c r="D895" i="1"/>
  <c r="O894" i="1"/>
  <c r="N894" i="1"/>
  <c r="M894" i="1"/>
  <c r="L894" i="1"/>
  <c r="K894" i="1"/>
  <c r="J894" i="1"/>
  <c r="I894" i="1"/>
  <c r="H894" i="1"/>
  <c r="G894" i="1"/>
  <c r="F894" i="1" s="1"/>
  <c r="E894" i="1"/>
  <c r="D894" i="1"/>
  <c r="O893" i="1"/>
  <c r="O892" i="1" s="1"/>
  <c r="N893" i="1"/>
  <c r="M893" i="1"/>
  <c r="L893" i="1"/>
  <c r="K893" i="1"/>
  <c r="J893" i="1"/>
  <c r="I893" i="1"/>
  <c r="H893" i="1"/>
  <c r="G893" i="1"/>
  <c r="E893" i="1"/>
  <c r="D893" i="1"/>
  <c r="N892" i="1"/>
  <c r="M892" i="1"/>
  <c r="L892" i="1"/>
  <c r="J892" i="1"/>
  <c r="I892" i="1"/>
  <c r="H892" i="1"/>
  <c r="E892" i="1"/>
  <c r="D892" i="1"/>
  <c r="O891" i="1"/>
  <c r="N891" i="1"/>
  <c r="M891" i="1"/>
  <c r="L891" i="1"/>
  <c r="K891" i="1"/>
  <c r="J891" i="1"/>
  <c r="I891" i="1"/>
  <c r="H891" i="1"/>
  <c r="G891" i="1"/>
  <c r="F891" i="1" s="1"/>
  <c r="E891" i="1"/>
  <c r="D891" i="1"/>
  <c r="O890" i="1"/>
  <c r="O889" i="1" s="1"/>
  <c r="N890" i="1"/>
  <c r="M890" i="1"/>
  <c r="L890" i="1"/>
  <c r="L889" i="1" s="1"/>
  <c r="K890" i="1"/>
  <c r="J890" i="1"/>
  <c r="J889" i="1" s="1"/>
  <c r="I890" i="1"/>
  <c r="H890" i="1"/>
  <c r="H889" i="1" s="1"/>
  <c r="G890" i="1"/>
  <c r="F890" i="1" s="1"/>
  <c r="E890" i="1"/>
  <c r="D890" i="1"/>
  <c r="D889" i="1" s="1"/>
  <c r="N889" i="1"/>
  <c r="M889" i="1"/>
  <c r="I889" i="1"/>
  <c r="G889" i="1"/>
  <c r="F889" i="1"/>
  <c r="E889" i="1"/>
  <c r="O888" i="1"/>
  <c r="N888" i="1"/>
  <c r="M888" i="1"/>
  <c r="L888" i="1"/>
  <c r="K888" i="1" s="1"/>
  <c r="J888" i="1"/>
  <c r="I888" i="1"/>
  <c r="H888" i="1"/>
  <c r="F888" i="1" s="1"/>
  <c r="G888" i="1"/>
  <c r="E888" i="1"/>
  <c r="D888" i="1"/>
  <c r="O887" i="1"/>
  <c r="N887" i="1"/>
  <c r="M887" i="1"/>
  <c r="L887" i="1"/>
  <c r="K887" i="1"/>
  <c r="J887" i="1"/>
  <c r="I887" i="1"/>
  <c r="H887" i="1"/>
  <c r="G887" i="1"/>
  <c r="F887" i="1" s="1"/>
  <c r="E887" i="1"/>
  <c r="D887" i="1"/>
  <c r="O886" i="1"/>
  <c r="N886" i="1"/>
  <c r="M886" i="1"/>
  <c r="K886" i="1"/>
  <c r="J886" i="1"/>
  <c r="I886" i="1"/>
  <c r="H886" i="1"/>
  <c r="G886" i="1"/>
  <c r="F886" i="1"/>
  <c r="E886" i="1"/>
  <c r="D886" i="1"/>
  <c r="O885" i="1"/>
  <c r="N885" i="1"/>
  <c r="K885" i="1" s="1"/>
  <c r="M885" i="1"/>
  <c r="L885" i="1"/>
  <c r="J885" i="1"/>
  <c r="I885" i="1"/>
  <c r="H885" i="1"/>
  <c r="G885" i="1"/>
  <c r="F885" i="1"/>
  <c r="E885" i="1"/>
  <c r="D885" i="1"/>
  <c r="O884" i="1"/>
  <c r="N884" i="1"/>
  <c r="M884" i="1"/>
  <c r="L884" i="1"/>
  <c r="K884" i="1" s="1"/>
  <c r="J884" i="1"/>
  <c r="J883" i="1" s="1"/>
  <c r="I884" i="1"/>
  <c r="H884" i="1"/>
  <c r="F884" i="1" s="1"/>
  <c r="G884" i="1"/>
  <c r="E884" i="1"/>
  <c r="D884" i="1"/>
  <c r="D883" i="1" s="1"/>
  <c r="O883" i="1"/>
  <c r="M883" i="1"/>
  <c r="L883" i="1"/>
  <c r="K883" i="1"/>
  <c r="I883" i="1"/>
  <c r="G883" i="1"/>
  <c r="E883" i="1"/>
  <c r="M882" i="1"/>
  <c r="M918" i="1" s="1"/>
  <c r="I882" i="1"/>
  <c r="I918" i="1" s="1"/>
  <c r="E882" i="1"/>
  <c r="E918" i="1" s="1"/>
  <c r="O880" i="1"/>
  <c r="N880" i="1"/>
  <c r="M880" i="1"/>
  <c r="L880" i="1"/>
  <c r="K880" i="1"/>
  <c r="J880" i="1"/>
  <c r="I880" i="1"/>
  <c r="H880" i="1"/>
  <c r="G880" i="1"/>
  <c r="F880" i="1" s="1"/>
  <c r="E880" i="1"/>
  <c r="D880" i="1"/>
  <c r="O879" i="1"/>
  <c r="N879" i="1"/>
  <c r="M879" i="1"/>
  <c r="L879" i="1"/>
  <c r="J879" i="1"/>
  <c r="I879" i="1"/>
  <c r="H879" i="1"/>
  <c r="G879" i="1"/>
  <c r="E879" i="1"/>
  <c r="D879" i="1"/>
  <c r="O878" i="1"/>
  <c r="N878" i="1"/>
  <c r="M878" i="1"/>
  <c r="L878" i="1"/>
  <c r="K878" i="1"/>
  <c r="J878" i="1"/>
  <c r="I878" i="1"/>
  <c r="H878" i="1"/>
  <c r="G878" i="1"/>
  <c r="F878" i="1" s="1"/>
  <c r="E878" i="1"/>
  <c r="D878" i="1"/>
  <c r="O877" i="1"/>
  <c r="N877" i="1"/>
  <c r="M877" i="1"/>
  <c r="L877" i="1"/>
  <c r="K877" i="1" s="1"/>
  <c r="J877" i="1"/>
  <c r="I877" i="1"/>
  <c r="H877" i="1"/>
  <c r="G877" i="1"/>
  <c r="E877" i="1"/>
  <c r="D877" i="1"/>
  <c r="O876" i="1"/>
  <c r="N876" i="1"/>
  <c r="K876" i="1" s="1"/>
  <c r="M876" i="1"/>
  <c r="L876" i="1"/>
  <c r="J876" i="1"/>
  <c r="I876" i="1"/>
  <c r="H876" i="1"/>
  <c r="G876" i="1"/>
  <c r="F876" i="1"/>
  <c r="E876" i="1"/>
  <c r="D876" i="1"/>
  <c r="O875" i="1"/>
  <c r="N875" i="1"/>
  <c r="M875" i="1"/>
  <c r="L875" i="1"/>
  <c r="K875" i="1" s="1"/>
  <c r="J875" i="1"/>
  <c r="I875" i="1"/>
  <c r="H875" i="1"/>
  <c r="F875" i="1" s="1"/>
  <c r="G875" i="1"/>
  <c r="E875" i="1"/>
  <c r="D875" i="1"/>
  <c r="O874" i="1"/>
  <c r="N874" i="1"/>
  <c r="M874" i="1"/>
  <c r="L874" i="1"/>
  <c r="K874" i="1"/>
  <c r="J874" i="1"/>
  <c r="I874" i="1"/>
  <c r="H874" i="1"/>
  <c r="G874" i="1"/>
  <c r="F874" i="1" s="1"/>
  <c r="E874" i="1"/>
  <c r="D874" i="1"/>
  <c r="O873" i="1"/>
  <c r="N873" i="1"/>
  <c r="K873" i="1" s="1"/>
  <c r="M873" i="1"/>
  <c r="L873" i="1"/>
  <c r="J873" i="1"/>
  <c r="I873" i="1"/>
  <c r="H873" i="1"/>
  <c r="G873" i="1"/>
  <c r="F873" i="1"/>
  <c r="E873" i="1"/>
  <c r="D873" i="1"/>
  <c r="O872" i="1"/>
  <c r="N872" i="1"/>
  <c r="K872" i="1" s="1"/>
  <c r="M872" i="1"/>
  <c r="L872" i="1"/>
  <c r="J872" i="1"/>
  <c r="I872" i="1"/>
  <c r="H872" i="1"/>
  <c r="G872" i="1"/>
  <c r="F872" i="1"/>
  <c r="E872" i="1"/>
  <c r="D872" i="1"/>
  <c r="O871" i="1"/>
  <c r="N871" i="1"/>
  <c r="M871" i="1"/>
  <c r="L871" i="1"/>
  <c r="K871" i="1" s="1"/>
  <c r="J871" i="1"/>
  <c r="J870" i="1" s="1"/>
  <c r="J869" i="1" s="1"/>
  <c r="J881" i="1" s="1"/>
  <c r="I871" i="1"/>
  <c r="H871" i="1"/>
  <c r="G871" i="1"/>
  <c r="F871" i="1"/>
  <c r="E871" i="1"/>
  <c r="D871" i="1"/>
  <c r="M870" i="1"/>
  <c r="I870" i="1"/>
  <c r="G870" i="1"/>
  <c r="G869" i="1" s="1"/>
  <c r="G881" i="1" s="1"/>
  <c r="E870" i="1"/>
  <c r="M869" i="1"/>
  <c r="M881" i="1" s="1"/>
  <c r="I869" i="1"/>
  <c r="I881" i="1" s="1"/>
  <c r="E869" i="1"/>
  <c r="E881" i="1" s="1"/>
  <c r="O867" i="1"/>
  <c r="O866" i="1" s="1"/>
  <c r="O974" i="1" s="1"/>
  <c r="N867" i="1"/>
  <c r="K867" i="1" s="1"/>
  <c r="M867" i="1"/>
  <c r="L867" i="1"/>
  <c r="J867" i="1"/>
  <c r="J866" i="1" s="1"/>
  <c r="I867" i="1"/>
  <c r="H867" i="1"/>
  <c r="G867" i="1"/>
  <c r="G866" i="1" s="1"/>
  <c r="G974" i="1" s="1"/>
  <c r="F867" i="1"/>
  <c r="E867" i="1"/>
  <c r="D867" i="1"/>
  <c r="M866" i="1"/>
  <c r="L866" i="1"/>
  <c r="I866" i="1"/>
  <c r="I974" i="1" s="1"/>
  <c r="H866" i="1"/>
  <c r="H974" i="1" s="1"/>
  <c r="F866" i="1"/>
  <c r="E866" i="1"/>
  <c r="D866" i="1"/>
  <c r="O865" i="1"/>
  <c r="N865" i="1"/>
  <c r="M865" i="1"/>
  <c r="M856" i="1" s="1"/>
  <c r="L865" i="1"/>
  <c r="K865" i="1" s="1"/>
  <c r="J865" i="1"/>
  <c r="I865" i="1"/>
  <c r="I856" i="1" s="1"/>
  <c r="H865" i="1"/>
  <c r="G865" i="1"/>
  <c r="F865" i="1"/>
  <c r="E865" i="1"/>
  <c r="E856" i="1" s="1"/>
  <c r="D865" i="1"/>
  <c r="O864" i="1"/>
  <c r="N864" i="1"/>
  <c r="M864" i="1"/>
  <c r="L864" i="1"/>
  <c r="K864" i="1"/>
  <c r="J864" i="1"/>
  <c r="I864" i="1"/>
  <c r="H864" i="1"/>
  <c r="G864" i="1"/>
  <c r="F864" i="1" s="1"/>
  <c r="E864" i="1"/>
  <c r="D864" i="1"/>
  <c r="O863" i="1"/>
  <c r="N863" i="1"/>
  <c r="M863" i="1"/>
  <c r="L863" i="1"/>
  <c r="K863" i="1"/>
  <c r="J863" i="1"/>
  <c r="I863" i="1"/>
  <c r="H863" i="1"/>
  <c r="G863" i="1"/>
  <c r="F863" i="1" s="1"/>
  <c r="E863" i="1"/>
  <c r="D863" i="1"/>
  <c r="O862" i="1"/>
  <c r="N862" i="1"/>
  <c r="M862" i="1"/>
  <c r="L862" i="1"/>
  <c r="K862" i="1" s="1"/>
  <c r="J862" i="1"/>
  <c r="I862" i="1"/>
  <c r="H862" i="1"/>
  <c r="F862" i="1" s="1"/>
  <c r="G862" i="1"/>
  <c r="E862" i="1"/>
  <c r="D862" i="1"/>
  <c r="O861" i="1"/>
  <c r="N861" i="1"/>
  <c r="M861" i="1"/>
  <c r="L861" i="1"/>
  <c r="K861" i="1"/>
  <c r="J861" i="1"/>
  <c r="I861" i="1"/>
  <c r="H861" i="1"/>
  <c r="G861" i="1"/>
  <c r="F861" i="1" s="1"/>
  <c r="E861" i="1"/>
  <c r="D861" i="1"/>
  <c r="O860" i="1"/>
  <c r="N860" i="1"/>
  <c r="K860" i="1" s="1"/>
  <c r="M860" i="1"/>
  <c r="L860" i="1"/>
  <c r="J860" i="1"/>
  <c r="I860" i="1"/>
  <c r="H860" i="1"/>
  <c r="G860" i="1"/>
  <c r="F860" i="1"/>
  <c r="E860" i="1"/>
  <c r="D860" i="1"/>
  <c r="O859" i="1"/>
  <c r="N859" i="1"/>
  <c r="K859" i="1" s="1"/>
  <c r="M859" i="1"/>
  <c r="L859" i="1"/>
  <c r="J859" i="1"/>
  <c r="I859" i="1"/>
  <c r="H859" i="1"/>
  <c r="G859" i="1"/>
  <c r="F859" i="1"/>
  <c r="E859" i="1"/>
  <c r="D859" i="1"/>
  <c r="O858" i="1"/>
  <c r="N858" i="1"/>
  <c r="M858" i="1"/>
  <c r="L858" i="1"/>
  <c r="K858" i="1" s="1"/>
  <c r="J858" i="1"/>
  <c r="I858" i="1"/>
  <c r="H858" i="1"/>
  <c r="F858" i="1" s="1"/>
  <c r="G858" i="1"/>
  <c r="E858" i="1"/>
  <c r="D858" i="1"/>
  <c r="O857" i="1"/>
  <c r="N857" i="1"/>
  <c r="M857" i="1"/>
  <c r="L857" i="1"/>
  <c r="J857" i="1"/>
  <c r="I857" i="1"/>
  <c r="H857" i="1"/>
  <c r="G857" i="1"/>
  <c r="E857" i="1"/>
  <c r="D857" i="1"/>
  <c r="D856" i="1" s="1"/>
  <c r="N856" i="1"/>
  <c r="N973" i="1" s="1"/>
  <c r="H856" i="1"/>
  <c r="O855" i="1"/>
  <c r="O854" i="1" s="1"/>
  <c r="N855" i="1"/>
  <c r="M855" i="1"/>
  <c r="L855" i="1"/>
  <c r="L854" i="1" s="1"/>
  <c r="K855" i="1"/>
  <c r="J855" i="1"/>
  <c r="J854" i="1" s="1"/>
  <c r="J972" i="1" s="1"/>
  <c r="I855" i="1"/>
  <c r="H855" i="1"/>
  <c r="H854" i="1" s="1"/>
  <c r="G855" i="1"/>
  <c r="F855" i="1" s="1"/>
  <c r="E855" i="1"/>
  <c r="D855" i="1"/>
  <c r="D854" i="1" s="1"/>
  <c r="N854" i="1"/>
  <c r="N972" i="1" s="1"/>
  <c r="M854" i="1"/>
  <c r="I854" i="1"/>
  <c r="G854" i="1"/>
  <c r="F854" i="1"/>
  <c r="E854" i="1"/>
  <c r="O853" i="1"/>
  <c r="N853" i="1"/>
  <c r="M853" i="1"/>
  <c r="L853" i="1"/>
  <c r="K853" i="1" s="1"/>
  <c r="J853" i="1"/>
  <c r="I853" i="1"/>
  <c r="H853" i="1"/>
  <c r="F853" i="1" s="1"/>
  <c r="G853" i="1"/>
  <c r="E853" i="1"/>
  <c r="D853" i="1"/>
  <c r="O852" i="1"/>
  <c r="N852" i="1"/>
  <c r="M852" i="1"/>
  <c r="L852" i="1"/>
  <c r="K852" i="1"/>
  <c r="J852" i="1"/>
  <c r="I852" i="1"/>
  <c r="H852" i="1"/>
  <c r="G852" i="1"/>
  <c r="F852" i="1" s="1"/>
  <c r="E852" i="1"/>
  <c r="D852" i="1"/>
  <c r="O851" i="1"/>
  <c r="N851" i="1"/>
  <c r="M851" i="1"/>
  <c r="K851" i="1"/>
  <c r="J851" i="1"/>
  <c r="I851" i="1"/>
  <c r="H851" i="1"/>
  <c r="G851" i="1"/>
  <c r="F851" i="1"/>
  <c r="E851" i="1"/>
  <c r="D851" i="1"/>
  <c r="O850" i="1"/>
  <c r="N850" i="1"/>
  <c r="K850" i="1" s="1"/>
  <c r="M850" i="1"/>
  <c r="L850" i="1"/>
  <c r="J850" i="1"/>
  <c r="I850" i="1"/>
  <c r="H850" i="1"/>
  <c r="G850" i="1"/>
  <c r="F850" i="1"/>
  <c r="E850" i="1"/>
  <c r="D850" i="1"/>
  <c r="O849" i="1"/>
  <c r="N849" i="1"/>
  <c r="M849" i="1"/>
  <c r="L849" i="1"/>
  <c r="K849" i="1" s="1"/>
  <c r="J849" i="1"/>
  <c r="I849" i="1"/>
  <c r="H849" i="1"/>
  <c r="F849" i="1" s="1"/>
  <c r="G849" i="1"/>
  <c r="E849" i="1"/>
  <c r="D849" i="1"/>
  <c r="O848" i="1"/>
  <c r="N848" i="1"/>
  <c r="M848" i="1"/>
  <c r="L848" i="1"/>
  <c r="J848" i="1"/>
  <c r="I848" i="1"/>
  <c r="H848" i="1"/>
  <c r="G848" i="1"/>
  <c r="E848" i="1"/>
  <c r="D848" i="1"/>
  <c r="O847" i="1"/>
  <c r="N847" i="1"/>
  <c r="M847" i="1"/>
  <c r="J847" i="1"/>
  <c r="I847" i="1"/>
  <c r="G847" i="1"/>
  <c r="E847" i="1"/>
  <c r="O846" i="1"/>
  <c r="O844" i="1" s="1"/>
  <c r="N846" i="1"/>
  <c r="M846" i="1"/>
  <c r="L846" i="1"/>
  <c r="K846" i="1"/>
  <c r="J846" i="1"/>
  <c r="I846" i="1"/>
  <c r="H846" i="1"/>
  <c r="G846" i="1"/>
  <c r="E846" i="1"/>
  <c r="D846" i="1"/>
  <c r="O845" i="1"/>
  <c r="N845" i="1"/>
  <c r="N844" i="1" s="1"/>
  <c r="M845" i="1"/>
  <c r="L845" i="1"/>
  <c r="J845" i="1"/>
  <c r="J844" i="1" s="1"/>
  <c r="I845" i="1"/>
  <c r="I844" i="1" s="1"/>
  <c r="H845" i="1"/>
  <c r="G845" i="1"/>
  <c r="F845" i="1"/>
  <c r="E845" i="1"/>
  <c r="E844" i="1" s="1"/>
  <c r="D845" i="1"/>
  <c r="M844" i="1"/>
  <c r="L844" i="1"/>
  <c r="H844" i="1"/>
  <c r="D844" i="1"/>
  <c r="O843" i="1"/>
  <c r="N843" i="1"/>
  <c r="M843" i="1"/>
  <c r="L843" i="1"/>
  <c r="J843" i="1"/>
  <c r="I843" i="1"/>
  <c r="I839" i="1" s="1"/>
  <c r="H843" i="1"/>
  <c r="F843" i="1" s="1"/>
  <c r="G843" i="1"/>
  <c r="E843" i="1"/>
  <c r="D843" i="1"/>
  <c r="O842" i="1"/>
  <c r="N842" i="1"/>
  <c r="M842" i="1"/>
  <c r="L842" i="1"/>
  <c r="J842" i="1"/>
  <c r="I842" i="1"/>
  <c r="H842" i="1"/>
  <c r="G842" i="1"/>
  <c r="F842" i="1"/>
  <c r="E842" i="1"/>
  <c r="D842" i="1"/>
  <c r="O841" i="1"/>
  <c r="N841" i="1"/>
  <c r="M841" i="1"/>
  <c r="L841" i="1"/>
  <c r="K841" i="1" s="1"/>
  <c r="J841" i="1"/>
  <c r="I841" i="1"/>
  <c r="H841" i="1"/>
  <c r="F841" i="1" s="1"/>
  <c r="G841" i="1"/>
  <c r="E841" i="1"/>
  <c r="E839" i="1" s="1"/>
  <c r="D841" i="1"/>
  <c r="O840" i="1"/>
  <c r="N840" i="1"/>
  <c r="M840" i="1"/>
  <c r="L840" i="1"/>
  <c r="J840" i="1"/>
  <c r="I840" i="1"/>
  <c r="H840" i="1"/>
  <c r="G840" i="1"/>
  <c r="F840" i="1"/>
  <c r="E840" i="1"/>
  <c r="D840" i="1"/>
  <c r="O839" i="1"/>
  <c r="N839" i="1"/>
  <c r="M839" i="1"/>
  <c r="G839" i="1"/>
  <c r="D839" i="1"/>
  <c r="O838" i="1"/>
  <c r="N838" i="1"/>
  <c r="M838" i="1"/>
  <c r="L838" i="1"/>
  <c r="J838" i="1"/>
  <c r="I838" i="1"/>
  <c r="F838" i="1" s="1"/>
  <c r="H838" i="1"/>
  <c r="G838" i="1"/>
  <c r="E838" i="1"/>
  <c r="D838" i="1"/>
  <c r="O837" i="1"/>
  <c r="N837" i="1"/>
  <c r="N836" i="1" s="1"/>
  <c r="M837" i="1"/>
  <c r="M836" i="1" s="1"/>
  <c r="L837" i="1"/>
  <c r="J837" i="1"/>
  <c r="I837" i="1"/>
  <c r="I836" i="1" s="1"/>
  <c r="H837" i="1"/>
  <c r="G837" i="1"/>
  <c r="E837" i="1"/>
  <c r="D837" i="1"/>
  <c r="D836" i="1" s="1"/>
  <c r="O836" i="1"/>
  <c r="J836" i="1"/>
  <c r="G836" i="1"/>
  <c r="E836" i="1"/>
  <c r="O835" i="1"/>
  <c r="N835" i="1"/>
  <c r="M835" i="1"/>
  <c r="M833" i="1" s="1"/>
  <c r="L835" i="1"/>
  <c r="J835" i="1"/>
  <c r="I835" i="1"/>
  <c r="H835" i="1"/>
  <c r="G835" i="1"/>
  <c r="E835" i="1"/>
  <c r="D835" i="1"/>
  <c r="O834" i="1"/>
  <c r="N834" i="1"/>
  <c r="M834" i="1"/>
  <c r="L834" i="1"/>
  <c r="J834" i="1"/>
  <c r="J833" i="1" s="1"/>
  <c r="I834" i="1"/>
  <c r="F834" i="1" s="1"/>
  <c r="H834" i="1"/>
  <c r="G834" i="1"/>
  <c r="E834" i="1"/>
  <c r="D834" i="1"/>
  <c r="O833" i="1"/>
  <c r="L833" i="1"/>
  <c r="G833" i="1"/>
  <c r="E833" i="1"/>
  <c r="D833" i="1"/>
  <c r="O832" i="1"/>
  <c r="N832" i="1"/>
  <c r="M832" i="1"/>
  <c r="L832" i="1"/>
  <c r="J832" i="1"/>
  <c r="J828" i="1" s="1"/>
  <c r="I832" i="1"/>
  <c r="F832" i="1" s="1"/>
  <c r="H832" i="1"/>
  <c r="G832" i="1"/>
  <c r="E832" i="1"/>
  <c r="D832" i="1"/>
  <c r="O831" i="1"/>
  <c r="N831" i="1"/>
  <c r="M831" i="1"/>
  <c r="L831" i="1"/>
  <c r="K831" i="1" s="1"/>
  <c r="J831" i="1"/>
  <c r="I831" i="1"/>
  <c r="H831" i="1"/>
  <c r="F831" i="1" s="1"/>
  <c r="G831" i="1"/>
  <c r="E831" i="1"/>
  <c r="D831" i="1"/>
  <c r="O830" i="1"/>
  <c r="N830" i="1"/>
  <c r="M830" i="1"/>
  <c r="L830" i="1"/>
  <c r="K830" i="1" s="1"/>
  <c r="J830" i="1"/>
  <c r="I830" i="1"/>
  <c r="F830" i="1" s="1"/>
  <c r="H830" i="1"/>
  <c r="G830" i="1"/>
  <c r="E830" i="1"/>
  <c r="E828" i="1" s="1"/>
  <c r="D830" i="1"/>
  <c r="O829" i="1"/>
  <c r="N829" i="1"/>
  <c r="M829" i="1"/>
  <c r="L829" i="1"/>
  <c r="J829" i="1"/>
  <c r="I829" i="1"/>
  <c r="H829" i="1"/>
  <c r="G829" i="1"/>
  <c r="E829" i="1"/>
  <c r="D829" i="1"/>
  <c r="D828" i="1" s="1"/>
  <c r="O828" i="1"/>
  <c r="N828" i="1"/>
  <c r="G828" i="1"/>
  <c r="O827" i="1"/>
  <c r="N827" i="1"/>
  <c r="M827" i="1"/>
  <c r="L827" i="1"/>
  <c r="J827" i="1"/>
  <c r="I827" i="1"/>
  <c r="H827" i="1"/>
  <c r="G827" i="1"/>
  <c r="E827" i="1"/>
  <c r="D827" i="1"/>
  <c r="O826" i="1"/>
  <c r="N826" i="1"/>
  <c r="M826" i="1"/>
  <c r="L826" i="1"/>
  <c r="J826" i="1"/>
  <c r="J824" i="1" s="1"/>
  <c r="I826" i="1"/>
  <c r="F826" i="1" s="1"/>
  <c r="H826" i="1"/>
  <c r="G826" i="1"/>
  <c r="E826" i="1"/>
  <c r="D826" i="1"/>
  <c r="O825" i="1"/>
  <c r="N825" i="1"/>
  <c r="M825" i="1"/>
  <c r="M824" i="1" s="1"/>
  <c r="L825" i="1"/>
  <c r="K825" i="1" s="1"/>
  <c r="J825" i="1"/>
  <c r="I825" i="1"/>
  <c r="H825" i="1"/>
  <c r="G825" i="1"/>
  <c r="E825" i="1"/>
  <c r="E824" i="1" s="1"/>
  <c r="D825" i="1"/>
  <c r="O824" i="1"/>
  <c r="L824" i="1"/>
  <c r="G824" i="1"/>
  <c r="O823" i="1"/>
  <c r="N823" i="1"/>
  <c r="M823" i="1"/>
  <c r="L823" i="1"/>
  <c r="K823" i="1" s="1"/>
  <c r="J823" i="1"/>
  <c r="I823" i="1"/>
  <c r="H823" i="1"/>
  <c r="G823" i="1"/>
  <c r="E823" i="1"/>
  <c r="D823" i="1"/>
  <c r="O822" i="1"/>
  <c r="N822" i="1"/>
  <c r="N817" i="1" s="1"/>
  <c r="M822" i="1"/>
  <c r="L822" i="1"/>
  <c r="J822" i="1"/>
  <c r="I822" i="1"/>
  <c r="F822" i="1" s="1"/>
  <c r="H822" i="1"/>
  <c r="G822" i="1"/>
  <c r="E822" i="1"/>
  <c r="E817" i="1" s="1"/>
  <c r="D822" i="1"/>
  <c r="O821" i="1"/>
  <c r="N821" i="1"/>
  <c r="M821" i="1"/>
  <c r="L821" i="1"/>
  <c r="K821" i="1" s="1"/>
  <c r="J821" i="1"/>
  <c r="I821" i="1"/>
  <c r="H821" i="1"/>
  <c r="F821" i="1" s="1"/>
  <c r="G821" i="1"/>
  <c r="E821" i="1"/>
  <c r="D821" i="1"/>
  <c r="O820" i="1"/>
  <c r="N820" i="1"/>
  <c r="M820" i="1"/>
  <c r="L820" i="1"/>
  <c r="K820" i="1" s="1"/>
  <c r="J820" i="1"/>
  <c r="I820" i="1"/>
  <c r="F820" i="1" s="1"/>
  <c r="H820" i="1"/>
  <c r="G820" i="1"/>
  <c r="E820" i="1"/>
  <c r="D820" i="1"/>
  <c r="O819" i="1"/>
  <c r="N819" i="1"/>
  <c r="M819" i="1"/>
  <c r="L819" i="1"/>
  <c r="K819" i="1" s="1"/>
  <c r="J819" i="1"/>
  <c r="I819" i="1"/>
  <c r="H819" i="1"/>
  <c r="G819" i="1"/>
  <c r="E819" i="1"/>
  <c r="D819" i="1"/>
  <c r="D817" i="1" s="1"/>
  <c r="O818" i="1"/>
  <c r="N818" i="1"/>
  <c r="M818" i="1"/>
  <c r="L818" i="1"/>
  <c r="K818" i="1" s="1"/>
  <c r="J818" i="1"/>
  <c r="J817" i="1" s="1"/>
  <c r="I818" i="1"/>
  <c r="H818" i="1"/>
  <c r="G818" i="1"/>
  <c r="F818" i="1"/>
  <c r="E818" i="1"/>
  <c r="D818" i="1"/>
  <c r="O817" i="1"/>
  <c r="M817" i="1"/>
  <c r="G817" i="1"/>
  <c r="O816" i="1"/>
  <c r="N816" i="1"/>
  <c r="M816" i="1"/>
  <c r="L816" i="1"/>
  <c r="K816" i="1" s="1"/>
  <c r="J816" i="1"/>
  <c r="J814" i="1" s="1"/>
  <c r="I816" i="1"/>
  <c r="H816" i="1"/>
  <c r="G816" i="1"/>
  <c r="F816" i="1"/>
  <c r="E816" i="1"/>
  <c r="D816" i="1"/>
  <c r="O815" i="1"/>
  <c r="N815" i="1"/>
  <c r="M815" i="1"/>
  <c r="M814" i="1" s="1"/>
  <c r="L815" i="1"/>
  <c r="J815" i="1"/>
  <c r="I815" i="1"/>
  <c r="H815" i="1"/>
  <c r="G815" i="1"/>
  <c r="E815" i="1"/>
  <c r="E814" i="1" s="1"/>
  <c r="D815" i="1"/>
  <c r="D814" i="1" s="1"/>
  <c r="O814" i="1"/>
  <c r="N814" i="1"/>
  <c r="I814" i="1"/>
  <c r="G814" i="1"/>
  <c r="O813" i="1"/>
  <c r="N813" i="1"/>
  <c r="M813" i="1"/>
  <c r="L813" i="1"/>
  <c r="K813" i="1" s="1"/>
  <c r="J813" i="1"/>
  <c r="I813" i="1"/>
  <c r="H813" i="1"/>
  <c r="F813" i="1" s="1"/>
  <c r="G813" i="1"/>
  <c r="E813" i="1"/>
  <c r="D813" i="1"/>
  <c r="O812" i="1"/>
  <c r="N812" i="1"/>
  <c r="M812" i="1"/>
  <c r="L812" i="1"/>
  <c r="K812" i="1" s="1"/>
  <c r="J812" i="1"/>
  <c r="I812" i="1"/>
  <c r="F812" i="1" s="1"/>
  <c r="H812" i="1"/>
  <c r="G812" i="1"/>
  <c r="E812" i="1"/>
  <c r="D812" i="1"/>
  <c r="O811" i="1"/>
  <c r="N811" i="1"/>
  <c r="M811" i="1"/>
  <c r="L811" i="1"/>
  <c r="K811" i="1" s="1"/>
  <c r="J811" i="1"/>
  <c r="I811" i="1"/>
  <c r="H811" i="1"/>
  <c r="G811" i="1"/>
  <c r="E811" i="1"/>
  <c r="D811" i="1"/>
  <c r="D809" i="1" s="1"/>
  <c r="O810" i="1"/>
  <c r="N810" i="1"/>
  <c r="N809" i="1" s="1"/>
  <c r="M810" i="1"/>
  <c r="L810" i="1"/>
  <c r="J810" i="1"/>
  <c r="J809" i="1" s="1"/>
  <c r="I810" i="1"/>
  <c r="H810" i="1"/>
  <c r="G810" i="1"/>
  <c r="E810" i="1"/>
  <c r="E809" i="1" s="1"/>
  <c r="D810" i="1"/>
  <c r="O809" i="1"/>
  <c r="M809" i="1"/>
  <c r="L809" i="1"/>
  <c r="G809" i="1"/>
  <c r="O808" i="1"/>
  <c r="N808" i="1"/>
  <c r="M808" i="1"/>
  <c r="L808" i="1"/>
  <c r="K808" i="1" s="1"/>
  <c r="J808" i="1"/>
  <c r="I808" i="1"/>
  <c r="H808" i="1"/>
  <c r="G808" i="1"/>
  <c r="F808" i="1"/>
  <c r="E808" i="1"/>
  <c r="D808" i="1"/>
  <c r="O807" i="1"/>
  <c r="N807" i="1"/>
  <c r="M807" i="1"/>
  <c r="L807" i="1"/>
  <c r="J807" i="1"/>
  <c r="I807" i="1"/>
  <c r="H807" i="1"/>
  <c r="G807" i="1"/>
  <c r="E807" i="1"/>
  <c r="D807" i="1"/>
  <c r="D805" i="1" s="1"/>
  <c r="O806" i="1"/>
  <c r="N806" i="1"/>
  <c r="M806" i="1"/>
  <c r="L806" i="1"/>
  <c r="J806" i="1"/>
  <c r="J805" i="1" s="1"/>
  <c r="I806" i="1"/>
  <c r="F806" i="1" s="1"/>
  <c r="H806" i="1"/>
  <c r="G806" i="1"/>
  <c r="E806" i="1"/>
  <c r="D806" i="1"/>
  <c r="O805" i="1"/>
  <c r="M805" i="1"/>
  <c r="L805" i="1"/>
  <c r="G805" i="1"/>
  <c r="E805" i="1"/>
  <c r="O804" i="1"/>
  <c r="N804" i="1"/>
  <c r="N798" i="1" s="1"/>
  <c r="M804" i="1"/>
  <c r="L804" i="1"/>
  <c r="J804" i="1"/>
  <c r="I804" i="1"/>
  <c r="F804" i="1" s="1"/>
  <c r="H804" i="1"/>
  <c r="G804" i="1"/>
  <c r="E804" i="1"/>
  <c r="E798" i="1" s="1"/>
  <c r="D804" i="1"/>
  <c r="O803" i="1"/>
  <c r="N803" i="1"/>
  <c r="M803" i="1"/>
  <c r="L803" i="1"/>
  <c r="K803" i="1" s="1"/>
  <c r="J803" i="1"/>
  <c r="I803" i="1"/>
  <c r="H803" i="1"/>
  <c r="F803" i="1" s="1"/>
  <c r="G803" i="1"/>
  <c r="E803" i="1"/>
  <c r="D803" i="1"/>
  <c r="O802" i="1"/>
  <c r="N802" i="1"/>
  <c r="M802" i="1"/>
  <c r="L802" i="1"/>
  <c r="K802" i="1" s="1"/>
  <c r="J802" i="1"/>
  <c r="I802" i="1"/>
  <c r="F802" i="1" s="1"/>
  <c r="H802" i="1"/>
  <c r="G802" i="1"/>
  <c r="E802" i="1"/>
  <c r="D802" i="1"/>
  <c r="O801" i="1"/>
  <c r="N801" i="1"/>
  <c r="M801" i="1"/>
  <c r="L801" i="1"/>
  <c r="K801" i="1" s="1"/>
  <c r="J801" i="1"/>
  <c r="I801" i="1"/>
  <c r="H801" i="1"/>
  <c r="G801" i="1"/>
  <c r="E801" i="1"/>
  <c r="D801" i="1"/>
  <c r="O800" i="1"/>
  <c r="N800" i="1"/>
  <c r="M800" i="1"/>
  <c r="L800" i="1"/>
  <c r="K800" i="1" s="1"/>
  <c r="J800" i="1"/>
  <c r="J798" i="1" s="1"/>
  <c r="I800" i="1"/>
  <c r="H800" i="1"/>
  <c r="G800" i="1"/>
  <c r="F800" i="1"/>
  <c r="E800" i="1"/>
  <c r="D800" i="1"/>
  <c r="O799" i="1"/>
  <c r="N799" i="1"/>
  <c r="M799" i="1"/>
  <c r="M798" i="1" s="1"/>
  <c r="L799" i="1"/>
  <c r="J799" i="1"/>
  <c r="I799" i="1"/>
  <c r="H799" i="1"/>
  <c r="G799" i="1"/>
  <c r="E799" i="1"/>
  <c r="D799" i="1"/>
  <c r="D798" i="1" s="1"/>
  <c r="O798" i="1"/>
  <c r="G798" i="1"/>
  <c r="O797" i="1"/>
  <c r="N797" i="1"/>
  <c r="M797" i="1"/>
  <c r="L797" i="1"/>
  <c r="K797" i="1" s="1"/>
  <c r="J797" i="1"/>
  <c r="I797" i="1"/>
  <c r="H797" i="1"/>
  <c r="F797" i="1" s="1"/>
  <c r="G797" i="1"/>
  <c r="E797" i="1"/>
  <c r="E795" i="1" s="1"/>
  <c r="D797" i="1"/>
  <c r="O796" i="1"/>
  <c r="N796" i="1"/>
  <c r="M796" i="1"/>
  <c r="L796" i="1"/>
  <c r="J796" i="1"/>
  <c r="J795" i="1" s="1"/>
  <c r="I796" i="1"/>
  <c r="H796" i="1"/>
  <c r="G796" i="1"/>
  <c r="F796" i="1"/>
  <c r="F795" i="1" s="1"/>
  <c r="E796" i="1"/>
  <c r="D796" i="1"/>
  <c r="O795" i="1"/>
  <c r="N795" i="1"/>
  <c r="M795" i="1"/>
  <c r="I795" i="1"/>
  <c r="H795" i="1"/>
  <c r="G795" i="1"/>
  <c r="D795" i="1"/>
  <c r="O794" i="1"/>
  <c r="N794" i="1"/>
  <c r="M794" i="1"/>
  <c r="L794" i="1"/>
  <c r="K794" i="1" s="1"/>
  <c r="J794" i="1"/>
  <c r="I794" i="1"/>
  <c r="F794" i="1" s="1"/>
  <c r="H794" i="1"/>
  <c r="G794" i="1"/>
  <c r="E794" i="1"/>
  <c r="D794" i="1"/>
  <c r="O793" i="1"/>
  <c r="N793" i="1"/>
  <c r="M793" i="1"/>
  <c r="L793" i="1"/>
  <c r="K793" i="1" s="1"/>
  <c r="J793" i="1"/>
  <c r="I793" i="1"/>
  <c r="H793" i="1"/>
  <c r="G793" i="1"/>
  <c r="E793" i="1"/>
  <c r="D793" i="1"/>
  <c r="O792" i="1"/>
  <c r="N792" i="1"/>
  <c r="M792" i="1"/>
  <c r="L792" i="1"/>
  <c r="K792" i="1" s="1"/>
  <c r="J792" i="1"/>
  <c r="I792" i="1"/>
  <c r="H792" i="1"/>
  <c r="G792" i="1"/>
  <c r="F792" i="1"/>
  <c r="E792" i="1"/>
  <c r="D792" i="1"/>
  <c r="O791" i="1"/>
  <c r="N791" i="1"/>
  <c r="M791" i="1"/>
  <c r="L791" i="1"/>
  <c r="J791" i="1"/>
  <c r="I791" i="1"/>
  <c r="H791" i="1"/>
  <c r="F791" i="1" s="1"/>
  <c r="G791" i="1"/>
  <c r="E791" i="1"/>
  <c r="D791" i="1"/>
  <c r="O790" i="1"/>
  <c r="N790" i="1"/>
  <c r="M790" i="1"/>
  <c r="L790" i="1"/>
  <c r="J790" i="1"/>
  <c r="I790" i="1"/>
  <c r="F790" i="1" s="1"/>
  <c r="H790" i="1"/>
  <c r="G790" i="1"/>
  <c r="E790" i="1"/>
  <c r="D790" i="1"/>
  <c r="O789" i="1"/>
  <c r="N789" i="1"/>
  <c r="M789" i="1"/>
  <c r="L789" i="1"/>
  <c r="J789" i="1"/>
  <c r="I789" i="1"/>
  <c r="H789" i="1"/>
  <c r="G789" i="1"/>
  <c r="E789" i="1"/>
  <c r="D789" i="1"/>
  <c r="O788" i="1"/>
  <c r="N788" i="1"/>
  <c r="M788" i="1"/>
  <c r="L788" i="1"/>
  <c r="K788" i="1" s="1"/>
  <c r="J788" i="1"/>
  <c r="I788" i="1"/>
  <c r="F788" i="1" s="1"/>
  <c r="H788" i="1"/>
  <c r="G788" i="1"/>
  <c r="E788" i="1"/>
  <c r="D788" i="1"/>
  <c r="O787" i="1"/>
  <c r="N787" i="1"/>
  <c r="M787" i="1"/>
  <c r="L787" i="1"/>
  <c r="J787" i="1"/>
  <c r="I787" i="1"/>
  <c r="H787" i="1"/>
  <c r="G787" i="1"/>
  <c r="E787" i="1"/>
  <c r="D787" i="1"/>
  <c r="O786" i="1"/>
  <c r="N786" i="1"/>
  <c r="M786" i="1"/>
  <c r="L786" i="1"/>
  <c r="J786" i="1"/>
  <c r="I786" i="1"/>
  <c r="F786" i="1" s="1"/>
  <c r="H786" i="1"/>
  <c r="G786" i="1"/>
  <c r="E786" i="1"/>
  <c r="D786" i="1"/>
  <c r="O785" i="1"/>
  <c r="N785" i="1"/>
  <c r="M785" i="1"/>
  <c r="L785" i="1"/>
  <c r="J785" i="1"/>
  <c r="I785" i="1"/>
  <c r="H785" i="1"/>
  <c r="G785" i="1"/>
  <c r="E785" i="1"/>
  <c r="D785" i="1"/>
  <c r="O784" i="1"/>
  <c r="N784" i="1"/>
  <c r="M784" i="1"/>
  <c r="L784" i="1"/>
  <c r="J784" i="1"/>
  <c r="J780" i="1" s="1"/>
  <c r="I784" i="1"/>
  <c r="F784" i="1" s="1"/>
  <c r="H784" i="1"/>
  <c r="G784" i="1"/>
  <c r="E784" i="1"/>
  <c r="D784" i="1"/>
  <c r="O783" i="1"/>
  <c r="N783" i="1"/>
  <c r="M783" i="1"/>
  <c r="L783" i="1"/>
  <c r="K783" i="1" s="1"/>
  <c r="J783" i="1"/>
  <c r="I783" i="1"/>
  <c r="H783" i="1"/>
  <c r="F783" i="1" s="1"/>
  <c r="G783" i="1"/>
  <c r="E783" i="1"/>
  <c r="D783" i="1"/>
  <c r="O782" i="1"/>
  <c r="N782" i="1"/>
  <c r="M782" i="1"/>
  <c r="L782" i="1"/>
  <c r="K782" i="1" s="1"/>
  <c r="J782" i="1"/>
  <c r="I782" i="1"/>
  <c r="F782" i="1" s="1"/>
  <c r="H782" i="1"/>
  <c r="G782" i="1"/>
  <c r="E782" i="1"/>
  <c r="E780" i="1" s="1"/>
  <c r="D782" i="1"/>
  <c r="O781" i="1"/>
  <c r="N781" i="1"/>
  <c r="M781" i="1"/>
  <c r="L781" i="1"/>
  <c r="J781" i="1"/>
  <c r="I781" i="1"/>
  <c r="H781" i="1"/>
  <c r="G781" i="1"/>
  <c r="E781" i="1"/>
  <c r="D781" i="1"/>
  <c r="O780" i="1"/>
  <c r="N780" i="1"/>
  <c r="G780" i="1"/>
  <c r="O779" i="1"/>
  <c r="N779" i="1"/>
  <c r="N764" i="1" s="1"/>
  <c r="M779" i="1"/>
  <c r="L779" i="1"/>
  <c r="J779" i="1"/>
  <c r="I779" i="1"/>
  <c r="H779" i="1"/>
  <c r="G779" i="1"/>
  <c r="E779" i="1"/>
  <c r="D779" i="1"/>
  <c r="O778" i="1"/>
  <c r="N778" i="1"/>
  <c r="M778" i="1"/>
  <c r="L778" i="1"/>
  <c r="J778" i="1"/>
  <c r="I778" i="1"/>
  <c r="F778" i="1" s="1"/>
  <c r="H778" i="1"/>
  <c r="G778" i="1"/>
  <c r="E778" i="1"/>
  <c r="D778" i="1"/>
  <c r="O777" i="1"/>
  <c r="N777" i="1"/>
  <c r="M777" i="1"/>
  <c r="L777" i="1"/>
  <c r="K777" i="1" s="1"/>
  <c r="J777" i="1"/>
  <c r="I777" i="1"/>
  <c r="H777" i="1"/>
  <c r="G777" i="1"/>
  <c r="E777" i="1"/>
  <c r="D777" i="1"/>
  <c r="O776" i="1"/>
  <c r="N776" i="1"/>
  <c r="M776" i="1"/>
  <c r="L776" i="1"/>
  <c r="J776" i="1"/>
  <c r="I776" i="1"/>
  <c r="H776" i="1"/>
  <c r="G776" i="1"/>
  <c r="F776" i="1"/>
  <c r="E776" i="1"/>
  <c r="D776" i="1"/>
  <c r="O775" i="1"/>
  <c r="N775" i="1"/>
  <c r="M775" i="1"/>
  <c r="L775" i="1"/>
  <c r="K775" i="1"/>
  <c r="J775" i="1"/>
  <c r="I775" i="1"/>
  <c r="H775" i="1"/>
  <c r="G775" i="1"/>
  <c r="F775" i="1" s="1"/>
  <c r="E775" i="1"/>
  <c r="D775" i="1"/>
  <c r="O774" i="1"/>
  <c r="N774" i="1"/>
  <c r="M774" i="1"/>
  <c r="L774" i="1"/>
  <c r="J774" i="1"/>
  <c r="I774" i="1"/>
  <c r="F774" i="1" s="1"/>
  <c r="H774" i="1"/>
  <c r="G774" i="1"/>
  <c r="E774" i="1"/>
  <c r="D774" i="1"/>
  <c r="O773" i="1"/>
  <c r="N773" i="1"/>
  <c r="M773" i="1"/>
  <c r="L773" i="1"/>
  <c r="K773" i="1"/>
  <c r="J773" i="1"/>
  <c r="I773" i="1"/>
  <c r="H773" i="1"/>
  <c r="G773" i="1"/>
  <c r="F773" i="1" s="1"/>
  <c r="E773" i="1"/>
  <c r="D773" i="1"/>
  <c r="O772" i="1"/>
  <c r="N772" i="1"/>
  <c r="K772" i="1" s="1"/>
  <c r="M772" i="1"/>
  <c r="L772" i="1"/>
  <c r="J772" i="1"/>
  <c r="I772" i="1"/>
  <c r="H772" i="1"/>
  <c r="G772" i="1"/>
  <c r="F772" i="1"/>
  <c r="E772" i="1"/>
  <c r="D772" i="1"/>
  <c r="O771" i="1"/>
  <c r="N771" i="1"/>
  <c r="K771" i="1" s="1"/>
  <c r="M771" i="1"/>
  <c r="L771" i="1"/>
  <c r="J771" i="1"/>
  <c r="I771" i="1"/>
  <c r="H771" i="1"/>
  <c r="G771" i="1"/>
  <c r="F771" i="1"/>
  <c r="E771" i="1"/>
  <c r="D771" i="1"/>
  <c r="O770" i="1"/>
  <c r="N770" i="1"/>
  <c r="M770" i="1"/>
  <c r="K770" i="1" s="1"/>
  <c r="L770" i="1"/>
  <c r="J770" i="1"/>
  <c r="I770" i="1"/>
  <c r="F770" i="1" s="1"/>
  <c r="H770" i="1"/>
  <c r="G770" i="1"/>
  <c r="E770" i="1"/>
  <c r="D770" i="1"/>
  <c r="O769" i="1"/>
  <c r="N769" i="1"/>
  <c r="M769" i="1"/>
  <c r="L769" i="1"/>
  <c r="K769" i="1"/>
  <c r="J769" i="1"/>
  <c r="I769" i="1"/>
  <c r="H769" i="1"/>
  <c r="G769" i="1"/>
  <c r="F769" i="1" s="1"/>
  <c r="E769" i="1"/>
  <c r="D769" i="1"/>
  <c r="O768" i="1"/>
  <c r="N768" i="1"/>
  <c r="M768" i="1"/>
  <c r="L768" i="1"/>
  <c r="K768" i="1"/>
  <c r="J768" i="1"/>
  <c r="I768" i="1"/>
  <c r="H768" i="1"/>
  <c r="G768" i="1"/>
  <c r="F768" i="1" s="1"/>
  <c r="E768" i="1"/>
  <c r="D768" i="1"/>
  <c r="O767" i="1"/>
  <c r="N767" i="1"/>
  <c r="M767" i="1"/>
  <c r="K767" i="1" s="1"/>
  <c r="L767" i="1"/>
  <c r="J767" i="1"/>
  <c r="J764" i="1" s="1"/>
  <c r="I767" i="1"/>
  <c r="F767" i="1" s="1"/>
  <c r="H767" i="1"/>
  <c r="G767" i="1"/>
  <c r="E767" i="1"/>
  <c r="D767" i="1"/>
  <c r="O766" i="1"/>
  <c r="N766" i="1"/>
  <c r="M766" i="1"/>
  <c r="K766" i="1" s="1"/>
  <c r="L766" i="1"/>
  <c r="J766" i="1"/>
  <c r="I766" i="1"/>
  <c r="F766" i="1" s="1"/>
  <c r="H766" i="1"/>
  <c r="G766" i="1"/>
  <c r="E766" i="1"/>
  <c r="D766" i="1"/>
  <c r="O765" i="1"/>
  <c r="N765" i="1"/>
  <c r="M765" i="1"/>
  <c r="L765" i="1"/>
  <c r="J765" i="1"/>
  <c r="I765" i="1"/>
  <c r="H765" i="1"/>
  <c r="G765" i="1"/>
  <c r="E765" i="1"/>
  <c r="E764" i="1" s="1"/>
  <c r="D765" i="1"/>
  <c r="O763" i="1"/>
  <c r="N763" i="1"/>
  <c r="M763" i="1"/>
  <c r="L763" i="1"/>
  <c r="K763" i="1"/>
  <c r="J763" i="1"/>
  <c r="I763" i="1"/>
  <c r="H763" i="1"/>
  <c r="G763" i="1"/>
  <c r="F763" i="1" s="1"/>
  <c r="E763" i="1"/>
  <c r="D763" i="1"/>
  <c r="O762" i="1"/>
  <c r="N762" i="1"/>
  <c r="M762" i="1"/>
  <c r="K762" i="1" s="1"/>
  <c r="L762" i="1"/>
  <c r="J762" i="1"/>
  <c r="I762" i="1"/>
  <c r="F762" i="1" s="1"/>
  <c r="H762" i="1"/>
  <c r="G762" i="1"/>
  <c r="E762" i="1"/>
  <c r="E757" i="1" s="1"/>
  <c r="D762" i="1"/>
  <c r="O761" i="1"/>
  <c r="N761" i="1"/>
  <c r="M761" i="1"/>
  <c r="K761" i="1" s="1"/>
  <c r="L761" i="1"/>
  <c r="J761" i="1"/>
  <c r="I761" i="1"/>
  <c r="F761" i="1" s="1"/>
  <c r="H761" i="1"/>
  <c r="G761" i="1"/>
  <c r="E761" i="1"/>
  <c r="D761" i="1"/>
  <c r="O760" i="1"/>
  <c r="N760" i="1"/>
  <c r="M760" i="1"/>
  <c r="K760" i="1" s="1"/>
  <c r="L760" i="1"/>
  <c r="J760" i="1"/>
  <c r="I760" i="1"/>
  <c r="H760" i="1"/>
  <c r="G760" i="1"/>
  <c r="E760" i="1"/>
  <c r="D760" i="1"/>
  <c r="O759" i="1"/>
  <c r="N759" i="1"/>
  <c r="K759" i="1" s="1"/>
  <c r="M759" i="1"/>
  <c r="L759" i="1"/>
  <c r="J759" i="1"/>
  <c r="J757" i="1" s="1"/>
  <c r="I759" i="1"/>
  <c r="H759" i="1"/>
  <c r="G759" i="1"/>
  <c r="F759" i="1"/>
  <c r="E759" i="1"/>
  <c r="D759" i="1"/>
  <c r="O758" i="1"/>
  <c r="N758" i="1"/>
  <c r="M758" i="1"/>
  <c r="K758" i="1" s="1"/>
  <c r="L758" i="1"/>
  <c r="J758" i="1"/>
  <c r="I758" i="1"/>
  <c r="F758" i="1" s="1"/>
  <c r="H758" i="1"/>
  <c r="G758" i="1"/>
  <c r="E758" i="1"/>
  <c r="D758" i="1"/>
  <c r="N757" i="1"/>
  <c r="L757" i="1"/>
  <c r="I757" i="1"/>
  <c r="H757" i="1"/>
  <c r="D757" i="1"/>
  <c r="O756" i="1"/>
  <c r="N756" i="1"/>
  <c r="M756" i="1"/>
  <c r="M755" i="1" s="1"/>
  <c r="L756" i="1"/>
  <c r="K756" i="1"/>
  <c r="J756" i="1"/>
  <c r="I756" i="1"/>
  <c r="I755" i="1" s="1"/>
  <c r="H756" i="1"/>
  <c r="G756" i="1"/>
  <c r="F756" i="1" s="1"/>
  <c r="E756" i="1"/>
  <c r="E755" i="1" s="1"/>
  <c r="D756" i="1"/>
  <c r="O755" i="1"/>
  <c r="N755" i="1"/>
  <c r="L755" i="1"/>
  <c r="K755" i="1"/>
  <c r="J755" i="1"/>
  <c r="H755" i="1"/>
  <c r="F755" i="1"/>
  <c r="D755" i="1"/>
  <c r="O754" i="1"/>
  <c r="N754" i="1"/>
  <c r="K754" i="1" s="1"/>
  <c r="M754" i="1"/>
  <c r="L754" i="1"/>
  <c r="J754" i="1"/>
  <c r="I754" i="1"/>
  <c r="H754" i="1"/>
  <c r="G754" i="1"/>
  <c r="G752" i="1" s="1"/>
  <c r="F754" i="1"/>
  <c r="E754" i="1"/>
  <c r="D754" i="1"/>
  <c r="O753" i="1"/>
  <c r="N753" i="1"/>
  <c r="M753" i="1"/>
  <c r="K753" i="1" s="1"/>
  <c r="L753" i="1"/>
  <c r="J753" i="1"/>
  <c r="I753" i="1"/>
  <c r="F753" i="1" s="1"/>
  <c r="H753" i="1"/>
  <c r="G753" i="1"/>
  <c r="E753" i="1"/>
  <c r="E752" i="1" s="1"/>
  <c r="D753" i="1"/>
  <c r="O752" i="1"/>
  <c r="L752" i="1"/>
  <c r="I752" i="1"/>
  <c r="H752" i="1"/>
  <c r="D752" i="1"/>
  <c r="O751" i="1"/>
  <c r="N751" i="1"/>
  <c r="K751" i="1" s="1"/>
  <c r="M751" i="1"/>
  <c r="L751" i="1"/>
  <c r="J751" i="1"/>
  <c r="I751" i="1"/>
  <c r="H751" i="1"/>
  <c r="G751" i="1"/>
  <c r="F751" i="1"/>
  <c r="E751" i="1"/>
  <c r="D751" i="1"/>
  <c r="O750" i="1"/>
  <c r="N750" i="1"/>
  <c r="M750" i="1"/>
  <c r="L750" i="1"/>
  <c r="K750" i="1"/>
  <c r="J750" i="1"/>
  <c r="I750" i="1"/>
  <c r="H750" i="1"/>
  <c r="G750" i="1"/>
  <c r="F750" i="1" s="1"/>
  <c r="E750" i="1"/>
  <c r="D750" i="1"/>
  <c r="O749" i="1"/>
  <c r="N749" i="1"/>
  <c r="M749" i="1"/>
  <c r="L749" i="1"/>
  <c r="J749" i="1"/>
  <c r="I749" i="1"/>
  <c r="F749" i="1" s="1"/>
  <c r="H749" i="1"/>
  <c r="G749" i="1"/>
  <c r="E749" i="1"/>
  <c r="E746" i="1" s="1"/>
  <c r="D749" i="1"/>
  <c r="O748" i="1"/>
  <c r="O746" i="1" s="1"/>
  <c r="N748" i="1"/>
  <c r="M748" i="1"/>
  <c r="M746" i="1" s="1"/>
  <c r="L748" i="1"/>
  <c r="K748" i="1"/>
  <c r="J748" i="1"/>
  <c r="I748" i="1"/>
  <c r="H748" i="1"/>
  <c r="G748" i="1"/>
  <c r="E748" i="1"/>
  <c r="D748" i="1"/>
  <c r="O747" i="1"/>
  <c r="N747" i="1"/>
  <c r="K747" i="1" s="1"/>
  <c r="M747" i="1"/>
  <c r="L747" i="1"/>
  <c r="J747" i="1"/>
  <c r="I747" i="1"/>
  <c r="H747" i="1"/>
  <c r="G747" i="1"/>
  <c r="F747" i="1"/>
  <c r="E747" i="1"/>
  <c r="D747" i="1"/>
  <c r="N746" i="1"/>
  <c r="L746" i="1"/>
  <c r="J746" i="1"/>
  <c r="H746" i="1"/>
  <c r="D746" i="1"/>
  <c r="O745" i="1"/>
  <c r="N745" i="1"/>
  <c r="M745" i="1"/>
  <c r="K745" i="1" s="1"/>
  <c r="L745" i="1"/>
  <c r="J745" i="1"/>
  <c r="I745" i="1"/>
  <c r="F745" i="1" s="1"/>
  <c r="H745" i="1"/>
  <c r="G745" i="1"/>
  <c r="E745" i="1"/>
  <c r="D745" i="1"/>
  <c r="O744" i="1"/>
  <c r="N744" i="1"/>
  <c r="M744" i="1"/>
  <c r="L744" i="1"/>
  <c r="K744" i="1"/>
  <c r="J744" i="1"/>
  <c r="I744" i="1"/>
  <c r="H744" i="1"/>
  <c r="G744" i="1"/>
  <c r="F744" i="1" s="1"/>
  <c r="E744" i="1"/>
  <c r="D744" i="1"/>
  <c r="O743" i="1"/>
  <c r="O740" i="1" s="1"/>
  <c r="N743" i="1"/>
  <c r="M743" i="1"/>
  <c r="L743" i="1"/>
  <c r="K743" i="1"/>
  <c r="J743" i="1"/>
  <c r="I743" i="1"/>
  <c r="H743" i="1"/>
  <c r="G743" i="1"/>
  <c r="F743" i="1" s="1"/>
  <c r="E743" i="1"/>
  <c r="D743" i="1"/>
  <c r="O742" i="1"/>
  <c r="N742" i="1"/>
  <c r="M742" i="1"/>
  <c r="L742" i="1"/>
  <c r="J742" i="1"/>
  <c r="I742" i="1"/>
  <c r="H742" i="1"/>
  <c r="G742" i="1"/>
  <c r="E742" i="1"/>
  <c r="D742" i="1"/>
  <c r="O741" i="1"/>
  <c r="N741" i="1"/>
  <c r="M741" i="1"/>
  <c r="K741" i="1" s="1"/>
  <c r="L741" i="1"/>
  <c r="J741" i="1"/>
  <c r="I741" i="1"/>
  <c r="F741" i="1" s="1"/>
  <c r="H741" i="1"/>
  <c r="G741" i="1"/>
  <c r="E741" i="1"/>
  <c r="D741" i="1"/>
  <c r="L740" i="1"/>
  <c r="H740" i="1"/>
  <c r="G740" i="1"/>
  <c r="D740" i="1"/>
  <c r="O737" i="1"/>
  <c r="N737" i="1"/>
  <c r="K737" i="1" s="1"/>
  <c r="M737" i="1"/>
  <c r="L737" i="1"/>
  <c r="J737" i="1"/>
  <c r="I737" i="1"/>
  <c r="H737" i="1"/>
  <c r="G737" i="1"/>
  <c r="F737" i="1"/>
  <c r="E737" i="1"/>
  <c r="D737" i="1"/>
  <c r="O736" i="1"/>
  <c r="N736" i="1"/>
  <c r="M736" i="1"/>
  <c r="K736" i="1" s="1"/>
  <c r="L736" i="1"/>
  <c r="J736" i="1"/>
  <c r="I736" i="1"/>
  <c r="F736" i="1" s="1"/>
  <c r="H736" i="1"/>
  <c r="G736" i="1"/>
  <c r="E736" i="1"/>
  <c r="D736" i="1"/>
  <c r="O735" i="1"/>
  <c r="N735" i="1"/>
  <c r="M735" i="1"/>
  <c r="K735" i="1" s="1"/>
  <c r="L735" i="1"/>
  <c r="J735" i="1"/>
  <c r="I735" i="1"/>
  <c r="H735" i="1"/>
  <c r="G735" i="1"/>
  <c r="F735" i="1"/>
  <c r="E735" i="1"/>
  <c r="D735" i="1"/>
  <c r="O734" i="1"/>
  <c r="N734" i="1"/>
  <c r="M734" i="1"/>
  <c r="K734" i="1" s="1"/>
  <c r="L734" i="1"/>
  <c r="J734" i="1"/>
  <c r="I734" i="1"/>
  <c r="H734" i="1"/>
  <c r="G734" i="1"/>
  <c r="E734" i="1"/>
  <c r="D734" i="1"/>
  <c r="O733" i="1"/>
  <c r="N733" i="1"/>
  <c r="K733" i="1" s="1"/>
  <c r="M733" i="1"/>
  <c r="L733" i="1"/>
  <c r="J733" i="1"/>
  <c r="I733" i="1"/>
  <c r="H733" i="1"/>
  <c r="G733" i="1"/>
  <c r="F733" i="1"/>
  <c r="E733" i="1"/>
  <c r="D733" i="1"/>
  <c r="O732" i="1"/>
  <c r="N732" i="1"/>
  <c r="M732" i="1"/>
  <c r="L732" i="1"/>
  <c r="K732" i="1"/>
  <c r="J732" i="1"/>
  <c r="I732" i="1"/>
  <c r="H732" i="1"/>
  <c r="G732" i="1"/>
  <c r="F732" i="1" s="1"/>
  <c r="E732" i="1"/>
  <c r="D732" i="1"/>
  <c r="O731" i="1"/>
  <c r="N731" i="1"/>
  <c r="M731" i="1"/>
  <c r="L731" i="1"/>
  <c r="J731" i="1"/>
  <c r="I731" i="1"/>
  <c r="F731" i="1" s="1"/>
  <c r="H731" i="1"/>
  <c r="G731" i="1"/>
  <c r="E731" i="1"/>
  <c r="E728" i="1" s="1"/>
  <c r="D731" i="1"/>
  <c r="O730" i="1"/>
  <c r="N730" i="1"/>
  <c r="M730" i="1"/>
  <c r="M728" i="1" s="1"/>
  <c r="L730" i="1"/>
  <c r="K730" i="1"/>
  <c r="J730" i="1"/>
  <c r="I730" i="1"/>
  <c r="H730" i="1"/>
  <c r="G730" i="1"/>
  <c r="E730" i="1"/>
  <c r="D730" i="1"/>
  <c r="O729" i="1"/>
  <c r="N729" i="1"/>
  <c r="K729" i="1" s="1"/>
  <c r="M729" i="1"/>
  <c r="L729" i="1"/>
  <c r="J729" i="1"/>
  <c r="I729" i="1"/>
  <c r="H729" i="1"/>
  <c r="G729" i="1"/>
  <c r="F729" i="1"/>
  <c r="E729" i="1"/>
  <c r="D729" i="1"/>
  <c r="N728" i="1"/>
  <c r="L728" i="1"/>
  <c r="J728" i="1"/>
  <c r="H728" i="1"/>
  <c r="D728" i="1"/>
  <c r="O727" i="1"/>
  <c r="N727" i="1"/>
  <c r="M727" i="1"/>
  <c r="K727" i="1" s="1"/>
  <c r="L727" i="1"/>
  <c r="J727" i="1"/>
  <c r="I727" i="1"/>
  <c r="F727" i="1" s="1"/>
  <c r="H727" i="1"/>
  <c r="G727" i="1"/>
  <c r="E727" i="1"/>
  <c r="D727" i="1"/>
  <c r="O726" i="1"/>
  <c r="N726" i="1"/>
  <c r="M726" i="1"/>
  <c r="L726" i="1"/>
  <c r="K726" i="1"/>
  <c r="J726" i="1"/>
  <c r="I726" i="1"/>
  <c r="H726" i="1"/>
  <c r="G726" i="1"/>
  <c r="F726" i="1" s="1"/>
  <c r="E726" i="1"/>
  <c r="D726" i="1"/>
  <c r="O725" i="1"/>
  <c r="N725" i="1"/>
  <c r="M725" i="1"/>
  <c r="L725" i="1"/>
  <c r="K725" i="1"/>
  <c r="J725" i="1"/>
  <c r="I725" i="1"/>
  <c r="H725" i="1"/>
  <c r="G725" i="1"/>
  <c r="E725" i="1"/>
  <c r="D725" i="1"/>
  <c r="O724" i="1"/>
  <c r="N724" i="1"/>
  <c r="M724" i="1"/>
  <c r="K724" i="1" s="1"/>
  <c r="L724" i="1"/>
  <c r="J724" i="1"/>
  <c r="I724" i="1"/>
  <c r="F724" i="1" s="1"/>
  <c r="H724" i="1"/>
  <c r="G724" i="1"/>
  <c r="E724" i="1"/>
  <c r="E718" i="1" s="1"/>
  <c r="D724" i="1"/>
  <c r="O723" i="1"/>
  <c r="N723" i="1"/>
  <c r="M723" i="1"/>
  <c r="K723" i="1" s="1"/>
  <c r="L723" i="1"/>
  <c r="J723" i="1"/>
  <c r="I723" i="1"/>
  <c r="F723" i="1" s="1"/>
  <c r="H723" i="1"/>
  <c r="G723" i="1"/>
  <c r="E723" i="1"/>
  <c r="D723" i="1"/>
  <c r="O722" i="1"/>
  <c r="N722" i="1"/>
  <c r="M722" i="1"/>
  <c r="K722" i="1" s="1"/>
  <c r="L722" i="1"/>
  <c r="J722" i="1"/>
  <c r="I722" i="1"/>
  <c r="H722" i="1"/>
  <c r="G722" i="1"/>
  <c r="E722" i="1"/>
  <c r="D722" i="1"/>
  <c r="O721" i="1"/>
  <c r="O718" i="1" s="1"/>
  <c r="N721" i="1"/>
  <c r="K721" i="1" s="1"/>
  <c r="M721" i="1"/>
  <c r="L721" i="1"/>
  <c r="J721" i="1"/>
  <c r="I721" i="1"/>
  <c r="H721" i="1"/>
  <c r="G721" i="1"/>
  <c r="F721" i="1"/>
  <c r="E721" i="1"/>
  <c r="D721" i="1"/>
  <c r="O720" i="1"/>
  <c r="N720" i="1"/>
  <c r="M720" i="1"/>
  <c r="K720" i="1" s="1"/>
  <c r="L720" i="1"/>
  <c r="J720" i="1"/>
  <c r="I720" i="1"/>
  <c r="H720" i="1"/>
  <c r="G720" i="1"/>
  <c r="E720" i="1"/>
  <c r="D720" i="1"/>
  <c r="O719" i="1"/>
  <c r="N719" i="1"/>
  <c r="M719" i="1"/>
  <c r="K719" i="1" s="1"/>
  <c r="L719" i="1"/>
  <c r="J719" i="1"/>
  <c r="I719" i="1"/>
  <c r="H719" i="1"/>
  <c r="G719" i="1"/>
  <c r="F719" i="1"/>
  <c r="E719" i="1"/>
  <c r="D719" i="1"/>
  <c r="L718" i="1"/>
  <c r="K718" i="1"/>
  <c r="H718" i="1"/>
  <c r="D718" i="1"/>
  <c r="O717" i="1"/>
  <c r="N717" i="1"/>
  <c r="M717" i="1"/>
  <c r="L717" i="1"/>
  <c r="K717" i="1"/>
  <c r="J717" i="1"/>
  <c r="I717" i="1"/>
  <c r="H717" i="1"/>
  <c r="G717" i="1"/>
  <c r="F717" i="1" s="1"/>
  <c r="E717" i="1"/>
  <c r="D717" i="1"/>
  <c r="O716" i="1"/>
  <c r="N716" i="1"/>
  <c r="N715" i="1" s="1"/>
  <c r="M716" i="1"/>
  <c r="L716" i="1"/>
  <c r="J716" i="1"/>
  <c r="I716" i="1"/>
  <c r="H716" i="1"/>
  <c r="G716" i="1"/>
  <c r="E716" i="1"/>
  <c r="E715" i="1" s="1"/>
  <c r="D716" i="1"/>
  <c r="L715" i="1"/>
  <c r="J715" i="1"/>
  <c r="H715" i="1"/>
  <c r="D715" i="1"/>
  <c r="O714" i="1"/>
  <c r="N714" i="1"/>
  <c r="M714" i="1"/>
  <c r="L714" i="1"/>
  <c r="K714" i="1"/>
  <c r="J714" i="1"/>
  <c r="I714" i="1"/>
  <c r="H714" i="1"/>
  <c r="G714" i="1"/>
  <c r="F714" i="1" s="1"/>
  <c r="E714" i="1"/>
  <c r="D714" i="1"/>
  <c r="O713" i="1"/>
  <c r="N713" i="1"/>
  <c r="K713" i="1" s="1"/>
  <c r="M713" i="1"/>
  <c r="L713" i="1"/>
  <c r="J713" i="1"/>
  <c r="I713" i="1"/>
  <c r="H713" i="1"/>
  <c r="G713" i="1"/>
  <c r="F713" i="1"/>
  <c r="E713" i="1"/>
  <c r="D713" i="1"/>
  <c r="O712" i="1"/>
  <c r="N712" i="1"/>
  <c r="K712" i="1" s="1"/>
  <c r="M712" i="1"/>
  <c r="L712" i="1"/>
  <c r="J712" i="1"/>
  <c r="I712" i="1"/>
  <c r="H712" i="1"/>
  <c r="G712" i="1"/>
  <c r="F712" i="1"/>
  <c r="E712" i="1"/>
  <c r="D712" i="1"/>
  <c r="O711" i="1"/>
  <c r="N711" i="1"/>
  <c r="M711" i="1"/>
  <c r="K711" i="1" s="1"/>
  <c r="L711" i="1"/>
  <c r="J711" i="1"/>
  <c r="I711" i="1"/>
  <c r="F711" i="1" s="1"/>
  <c r="H711" i="1"/>
  <c r="G711" i="1"/>
  <c r="E711" i="1"/>
  <c r="D711" i="1"/>
  <c r="O710" i="1"/>
  <c r="N710" i="1"/>
  <c r="M710" i="1"/>
  <c r="L710" i="1"/>
  <c r="K710" i="1"/>
  <c r="J710" i="1"/>
  <c r="I710" i="1"/>
  <c r="H710" i="1"/>
  <c r="G710" i="1"/>
  <c r="F710" i="1" s="1"/>
  <c r="E710" i="1"/>
  <c r="D710" i="1"/>
  <c r="O709" i="1"/>
  <c r="N709" i="1"/>
  <c r="M709" i="1"/>
  <c r="L709" i="1"/>
  <c r="K709" i="1"/>
  <c r="J709" i="1"/>
  <c r="I709" i="1"/>
  <c r="H709" i="1"/>
  <c r="G709" i="1"/>
  <c r="F709" i="1" s="1"/>
  <c r="E709" i="1"/>
  <c r="D709" i="1"/>
  <c r="O708" i="1"/>
  <c r="N708" i="1"/>
  <c r="M708" i="1"/>
  <c r="K708" i="1" s="1"/>
  <c r="L708" i="1"/>
  <c r="J708" i="1"/>
  <c r="I708" i="1"/>
  <c r="F708" i="1" s="1"/>
  <c r="H708" i="1"/>
  <c r="G708" i="1"/>
  <c r="E708" i="1"/>
  <c r="E704" i="1" s="1"/>
  <c r="D708" i="1"/>
  <c r="O707" i="1"/>
  <c r="N707" i="1"/>
  <c r="M707" i="1"/>
  <c r="K707" i="1" s="1"/>
  <c r="L707" i="1"/>
  <c r="J707" i="1"/>
  <c r="I707" i="1"/>
  <c r="F707" i="1" s="1"/>
  <c r="H707" i="1"/>
  <c r="G707" i="1"/>
  <c r="E707" i="1"/>
  <c r="D707" i="1"/>
  <c r="O706" i="1"/>
  <c r="N706" i="1"/>
  <c r="M706" i="1"/>
  <c r="L706" i="1"/>
  <c r="J706" i="1"/>
  <c r="I706" i="1"/>
  <c r="I704" i="1" s="1"/>
  <c r="H706" i="1"/>
  <c r="G706" i="1"/>
  <c r="E706" i="1"/>
  <c r="D706" i="1"/>
  <c r="O705" i="1"/>
  <c r="O704" i="1" s="1"/>
  <c r="N705" i="1"/>
  <c r="M705" i="1"/>
  <c r="L705" i="1"/>
  <c r="J705" i="1"/>
  <c r="J704" i="1" s="1"/>
  <c r="I705" i="1"/>
  <c r="H705" i="1"/>
  <c r="G705" i="1"/>
  <c r="F705" i="1"/>
  <c r="E705" i="1"/>
  <c r="D705" i="1"/>
  <c r="L704" i="1"/>
  <c r="H704" i="1"/>
  <c r="D704" i="1"/>
  <c r="O703" i="1"/>
  <c r="N703" i="1"/>
  <c r="M703" i="1"/>
  <c r="K703" i="1" s="1"/>
  <c r="L703" i="1"/>
  <c r="J703" i="1"/>
  <c r="J701" i="1" s="1"/>
  <c r="I703" i="1"/>
  <c r="H703" i="1"/>
  <c r="G703" i="1"/>
  <c r="F703" i="1"/>
  <c r="E703" i="1"/>
  <c r="D703" i="1"/>
  <c r="O702" i="1"/>
  <c r="N702" i="1"/>
  <c r="M702" i="1"/>
  <c r="M701" i="1" s="1"/>
  <c r="L702" i="1"/>
  <c r="J702" i="1"/>
  <c r="I702" i="1"/>
  <c r="I701" i="1" s="1"/>
  <c r="H702" i="1"/>
  <c r="G702" i="1"/>
  <c r="E702" i="1"/>
  <c r="E701" i="1" s="1"/>
  <c r="D702" i="1"/>
  <c r="O701" i="1"/>
  <c r="N701" i="1"/>
  <c r="L701" i="1"/>
  <c r="H701" i="1"/>
  <c r="G701" i="1"/>
  <c r="D701" i="1"/>
  <c r="L700" i="1"/>
  <c r="L738" i="1" s="1"/>
  <c r="H700" i="1"/>
  <c r="H738" i="1" s="1"/>
  <c r="D700" i="1"/>
  <c r="D738" i="1" s="1"/>
  <c r="O698" i="1"/>
  <c r="N698" i="1"/>
  <c r="M698" i="1"/>
  <c r="K698" i="1" s="1"/>
  <c r="L698" i="1"/>
  <c r="J698" i="1"/>
  <c r="I698" i="1"/>
  <c r="F698" i="1" s="1"/>
  <c r="H698" i="1"/>
  <c r="G698" i="1"/>
  <c r="E698" i="1"/>
  <c r="D698" i="1"/>
  <c r="O697" i="1"/>
  <c r="N697" i="1"/>
  <c r="M697" i="1"/>
  <c r="K697" i="1" s="1"/>
  <c r="L697" i="1"/>
  <c r="J697" i="1"/>
  <c r="I697" i="1"/>
  <c r="H697" i="1"/>
  <c r="G697" i="1"/>
  <c r="E697" i="1"/>
  <c r="D697" i="1"/>
  <c r="O696" i="1"/>
  <c r="O692" i="1" s="1"/>
  <c r="N696" i="1"/>
  <c r="M696" i="1"/>
  <c r="L696" i="1"/>
  <c r="J696" i="1"/>
  <c r="I696" i="1"/>
  <c r="H696" i="1"/>
  <c r="G696" i="1"/>
  <c r="F696" i="1"/>
  <c r="E696" i="1"/>
  <c r="D696" i="1"/>
  <c r="O695" i="1"/>
  <c r="N695" i="1"/>
  <c r="M695" i="1"/>
  <c r="K695" i="1" s="1"/>
  <c r="L695" i="1"/>
  <c r="J695" i="1"/>
  <c r="I695" i="1"/>
  <c r="F695" i="1" s="1"/>
  <c r="H695" i="1"/>
  <c r="G695" i="1"/>
  <c r="E695" i="1"/>
  <c r="D695" i="1"/>
  <c r="O694" i="1"/>
  <c r="N694" i="1"/>
  <c r="M694" i="1"/>
  <c r="K694" i="1" s="1"/>
  <c r="L694" i="1"/>
  <c r="J694" i="1"/>
  <c r="J692" i="1" s="1"/>
  <c r="I694" i="1"/>
  <c r="H694" i="1"/>
  <c r="G694" i="1"/>
  <c r="F694" i="1"/>
  <c r="E694" i="1"/>
  <c r="D694" i="1"/>
  <c r="O693" i="1"/>
  <c r="N693" i="1"/>
  <c r="M693" i="1"/>
  <c r="L693" i="1"/>
  <c r="J693" i="1"/>
  <c r="I693" i="1"/>
  <c r="H693" i="1"/>
  <c r="G693" i="1"/>
  <c r="E693" i="1"/>
  <c r="D693" i="1"/>
  <c r="L692" i="1"/>
  <c r="H692" i="1"/>
  <c r="G692" i="1"/>
  <c r="D692" i="1"/>
  <c r="O691" i="1"/>
  <c r="N691" i="1"/>
  <c r="M691" i="1"/>
  <c r="K691" i="1" s="1"/>
  <c r="L691" i="1"/>
  <c r="J691" i="1"/>
  <c r="I691" i="1"/>
  <c r="F691" i="1" s="1"/>
  <c r="H691" i="1"/>
  <c r="G691" i="1"/>
  <c r="E691" i="1"/>
  <c r="D691" i="1"/>
  <c r="O690" i="1"/>
  <c r="N690" i="1"/>
  <c r="M690" i="1"/>
  <c r="K690" i="1" s="1"/>
  <c r="L690" i="1"/>
  <c r="J690" i="1"/>
  <c r="I690" i="1"/>
  <c r="H690" i="1"/>
  <c r="G690" i="1"/>
  <c r="F690" i="1"/>
  <c r="E690" i="1"/>
  <c r="D690" i="1"/>
  <c r="O689" i="1"/>
  <c r="N689" i="1"/>
  <c r="M689" i="1"/>
  <c r="K689" i="1" s="1"/>
  <c r="L689" i="1"/>
  <c r="J689" i="1"/>
  <c r="I689" i="1"/>
  <c r="H689" i="1"/>
  <c r="G689" i="1"/>
  <c r="E689" i="1"/>
  <c r="D689" i="1"/>
  <c r="O688" i="1"/>
  <c r="N688" i="1"/>
  <c r="K688" i="1" s="1"/>
  <c r="M688" i="1"/>
  <c r="L688" i="1"/>
  <c r="J688" i="1"/>
  <c r="I688" i="1"/>
  <c r="H688" i="1"/>
  <c r="G688" i="1"/>
  <c r="F688" i="1"/>
  <c r="E688" i="1"/>
  <c r="D688" i="1"/>
  <c r="O687" i="1"/>
  <c r="N687" i="1"/>
  <c r="M687" i="1"/>
  <c r="L687" i="1"/>
  <c r="K687" i="1"/>
  <c r="J687" i="1"/>
  <c r="I687" i="1"/>
  <c r="H687" i="1"/>
  <c r="G687" i="1"/>
  <c r="F687" i="1" s="1"/>
  <c r="E687" i="1"/>
  <c r="D687" i="1"/>
  <c r="O686" i="1"/>
  <c r="N686" i="1"/>
  <c r="M686" i="1"/>
  <c r="L686" i="1"/>
  <c r="J686" i="1"/>
  <c r="I686" i="1"/>
  <c r="F686" i="1" s="1"/>
  <c r="H686" i="1"/>
  <c r="G686" i="1"/>
  <c r="E686" i="1"/>
  <c r="D686" i="1"/>
  <c r="O685" i="1"/>
  <c r="N685" i="1"/>
  <c r="M685" i="1"/>
  <c r="L685" i="1"/>
  <c r="K685" i="1"/>
  <c r="J685" i="1"/>
  <c r="I685" i="1"/>
  <c r="H685" i="1"/>
  <c r="G685" i="1"/>
  <c r="F685" i="1" s="1"/>
  <c r="E685" i="1"/>
  <c r="D685" i="1"/>
  <c r="O684" i="1"/>
  <c r="N684" i="1"/>
  <c r="K684" i="1" s="1"/>
  <c r="M684" i="1"/>
  <c r="L684" i="1"/>
  <c r="J684" i="1"/>
  <c r="I684" i="1"/>
  <c r="H684" i="1"/>
  <c r="G684" i="1"/>
  <c r="F684" i="1"/>
  <c r="E684" i="1"/>
  <c r="D684" i="1"/>
  <c r="O683" i="1"/>
  <c r="N683" i="1"/>
  <c r="K683" i="1" s="1"/>
  <c r="M683" i="1"/>
  <c r="L683" i="1"/>
  <c r="J683" i="1"/>
  <c r="J680" i="1" s="1"/>
  <c r="I683" i="1"/>
  <c r="H683" i="1"/>
  <c r="G683" i="1"/>
  <c r="F683" i="1"/>
  <c r="E683" i="1"/>
  <c r="D683" i="1"/>
  <c r="O682" i="1"/>
  <c r="N682" i="1"/>
  <c r="N680" i="1" s="1"/>
  <c r="M682" i="1"/>
  <c r="K682" i="1" s="1"/>
  <c r="L682" i="1"/>
  <c r="J682" i="1"/>
  <c r="I682" i="1"/>
  <c r="F682" i="1" s="1"/>
  <c r="H682" i="1"/>
  <c r="G682" i="1"/>
  <c r="E682" i="1"/>
  <c r="D682" i="1"/>
  <c r="O681" i="1"/>
  <c r="N681" i="1"/>
  <c r="M681" i="1"/>
  <c r="L681" i="1"/>
  <c r="K681" i="1"/>
  <c r="J681" i="1"/>
  <c r="I681" i="1"/>
  <c r="H681" i="1"/>
  <c r="G681" i="1"/>
  <c r="F681" i="1" s="1"/>
  <c r="E681" i="1"/>
  <c r="E680" i="1" s="1"/>
  <c r="D681" i="1"/>
  <c r="O680" i="1"/>
  <c r="L680" i="1"/>
  <c r="H680" i="1"/>
  <c r="D680" i="1"/>
  <c r="O679" i="1"/>
  <c r="N679" i="1"/>
  <c r="K679" i="1" s="1"/>
  <c r="M679" i="1"/>
  <c r="L679" i="1"/>
  <c r="J679" i="1"/>
  <c r="J676" i="1" s="1"/>
  <c r="J662" i="1" s="1"/>
  <c r="J699" i="1" s="1"/>
  <c r="I679" i="1"/>
  <c r="H679" i="1"/>
  <c r="G679" i="1"/>
  <c r="F679" i="1"/>
  <c r="E679" i="1"/>
  <c r="D679" i="1"/>
  <c r="O678" i="1"/>
  <c r="N678" i="1"/>
  <c r="N676" i="1" s="1"/>
  <c r="M678" i="1"/>
  <c r="K678" i="1" s="1"/>
  <c r="L678" i="1"/>
  <c r="J678" i="1"/>
  <c r="I678" i="1"/>
  <c r="F678" i="1" s="1"/>
  <c r="H678" i="1"/>
  <c r="G678" i="1"/>
  <c r="E678" i="1"/>
  <c r="D678" i="1"/>
  <c r="O677" i="1"/>
  <c r="N677" i="1"/>
  <c r="M677" i="1"/>
  <c r="L677" i="1"/>
  <c r="K677" i="1"/>
  <c r="J677" i="1"/>
  <c r="I677" i="1"/>
  <c r="H677" i="1"/>
  <c r="G677" i="1"/>
  <c r="F677" i="1" s="1"/>
  <c r="E677" i="1"/>
  <c r="E676" i="1" s="1"/>
  <c r="D677" i="1"/>
  <c r="O676" i="1"/>
  <c r="L676" i="1"/>
  <c r="H676" i="1"/>
  <c r="D676" i="1"/>
  <c r="O675" i="1"/>
  <c r="N675" i="1"/>
  <c r="K675" i="1" s="1"/>
  <c r="M675" i="1"/>
  <c r="L675" i="1"/>
  <c r="J675" i="1"/>
  <c r="I675" i="1"/>
  <c r="H675" i="1"/>
  <c r="G675" i="1"/>
  <c r="F675" i="1"/>
  <c r="E675" i="1"/>
  <c r="D675" i="1"/>
  <c r="O674" i="1"/>
  <c r="N674" i="1"/>
  <c r="M674" i="1"/>
  <c r="K674" i="1" s="1"/>
  <c r="L674" i="1"/>
  <c r="J674" i="1"/>
  <c r="I674" i="1"/>
  <c r="F674" i="1" s="1"/>
  <c r="H674" i="1"/>
  <c r="G674" i="1"/>
  <c r="E674" i="1"/>
  <c r="D674" i="1"/>
  <c r="O673" i="1"/>
  <c r="N673" i="1"/>
  <c r="M673" i="1"/>
  <c r="L673" i="1"/>
  <c r="K673" i="1"/>
  <c r="J673" i="1"/>
  <c r="I673" i="1"/>
  <c r="H673" i="1"/>
  <c r="G673" i="1"/>
  <c r="F673" i="1" s="1"/>
  <c r="E673" i="1"/>
  <c r="D673" i="1"/>
  <c r="O672" i="1"/>
  <c r="N672" i="1"/>
  <c r="M672" i="1"/>
  <c r="L672" i="1"/>
  <c r="K672" i="1"/>
  <c r="J672" i="1"/>
  <c r="I672" i="1"/>
  <c r="H672" i="1"/>
  <c r="G672" i="1"/>
  <c r="F672" i="1" s="1"/>
  <c r="E672" i="1"/>
  <c r="D672" i="1"/>
  <c r="O671" i="1"/>
  <c r="N671" i="1"/>
  <c r="M671" i="1"/>
  <c r="K671" i="1" s="1"/>
  <c r="L671" i="1"/>
  <c r="J671" i="1"/>
  <c r="I671" i="1"/>
  <c r="F671" i="1" s="1"/>
  <c r="H671" i="1"/>
  <c r="G671" i="1"/>
  <c r="E671" i="1"/>
  <c r="E666" i="1" s="1"/>
  <c r="D671" i="1"/>
  <c r="O670" i="1"/>
  <c r="N670" i="1"/>
  <c r="M670" i="1"/>
  <c r="K670" i="1" s="1"/>
  <c r="L670" i="1"/>
  <c r="J670" i="1"/>
  <c r="I670" i="1"/>
  <c r="F670" i="1" s="1"/>
  <c r="H670" i="1"/>
  <c r="G670" i="1"/>
  <c r="E670" i="1"/>
  <c r="D670" i="1"/>
  <c r="O669" i="1"/>
  <c r="N669" i="1"/>
  <c r="M669" i="1"/>
  <c r="K669" i="1" s="1"/>
  <c r="L669" i="1"/>
  <c r="J669" i="1"/>
  <c r="I669" i="1"/>
  <c r="H669" i="1"/>
  <c r="G669" i="1"/>
  <c r="E669" i="1"/>
  <c r="D669" i="1"/>
  <c r="O668" i="1"/>
  <c r="N668" i="1"/>
  <c r="K668" i="1" s="1"/>
  <c r="M668" i="1"/>
  <c r="L668" i="1"/>
  <c r="J668" i="1"/>
  <c r="J666" i="1" s="1"/>
  <c r="I668" i="1"/>
  <c r="H668" i="1"/>
  <c r="G668" i="1"/>
  <c r="F668" i="1"/>
  <c r="E668" i="1"/>
  <c r="D668" i="1"/>
  <c r="O667" i="1"/>
  <c r="N667" i="1"/>
  <c r="M667" i="1"/>
  <c r="K667" i="1" s="1"/>
  <c r="L667" i="1"/>
  <c r="J667" i="1"/>
  <c r="I667" i="1"/>
  <c r="F667" i="1" s="1"/>
  <c r="H667" i="1"/>
  <c r="G667" i="1"/>
  <c r="E667" i="1"/>
  <c r="D667" i="1"/>
  <c r="L666" i="1"/>
  <c r="H666" i="1"/>
  <c r="D666" i="1"/>
  <c r="O665" i="1"/>
  <c r="N665" i="1"/>
  <c r="M665" i="1"/>
  <c r="L665" i="1"/>
  <c r="K665" i="1"/>
  <c r="J665" i="1"/>
  <c r="I665" i="1"/>
  <c r="H665" i="1"/>
  <c r="G665" i="1"/>
  <c r="F665" i="1" s="1"/>
  <c r="E665" i="1"/>
  <c r="D665" i="1"/>
  <c r="O664" i="1"/>
  <c r="O663" i="1" s="1"/>
  <c r="N664" i="1"/>
  <c r="M664" i="1"/>
  <c r="L664" i="1"/>
  <c r="K664" i="1"/>
  <c r="J664" i="1"/>
  <c r="I664" i="1"/>
  <c r="H664" i="1"/>
  <c r="G664" i="1"/>
  <c r="E664" i="1"/>
  <c r="D664" i="1"/>
  <c r="N663" i="1"/>
  <c r="M663" i="1"/>
  <c r="L663" i="1"/>
  <c r="J663" i="1"/>
  <c r="I663" i="1"/>
  <c r="H663" i="1"/>
  <c r="E663" i="1"/>
  <c r="D663" i="1"/>
  <c r="L662" i="1"/>
  <c r="L699" i="1" s="1"/>
  <c r="H662" i="1"/>
  <c r="H699" i="1" s="1"/>
  <c r="D662" i="1"/>
  <c r="D699" i="1" s="1"/>
  <c r="O660" i="1"/>
  <c r="N660" i="1"/>
  <c r="M660" i="1"/>
  <c r="K660" i="1" s="1"/>
  <c r="L660" i="1"/>
  <c r="J660" i="1"/>
  <c r="I660" i="1"/>
  <c r="H660" i="1"/>
  <c r="G660" i="1"/>
  <c r="E660" i="1"/>
  <c r="D660" i="1"/>
  <c r="O659" i="1"/>
  <c r="N659" i="1"/>
  <c r="K659" i="1" s="1"/>
  <c r="M659" i="1"/>
  <c r="L659" i="1"/>
  <c r="J659" i="1"/>
  <c r="I659" i="1"/>
  <c r="H659" i="1"/>
  <c r="G659" i="1"/>
  <c r="F659" i="1"/>
  <c r="E659" i="1"/>
  <c r="D659" i="1"/>
  <c r="O658" i="1"/>
  <c r="N658" i="1"/>
  <c r="M658" i="1"/>
  <c r="L658" i="1"/>
  <c r="K658" i="1"/>
  <c r="J658" i="1"/>
  <c r="I658" i="1"/>
  <c r="H658" i="1"/>
  <c r="G658" i="1"/>
  <c r="F658" i="1" s="1"/>
  <c r="E658" i="1"/>
  <c r="D658" i="1"/>
  <c r="O657" i="1"/>
  <c r="N657" i="1"/>
  <c r="M657" i="1"/>
  <c r="L657" i="1"/>
  <c r="J657" i="1"/>
  <c r="I657" i="1"/>
  <c r="F657" i="1" s="1"/>
  <c r="H657" i="1"/>
  <c r="G657" i="1"/>
  <c r="E657" i="1"/>
  <c r="D657" i="1"/>
  <c r="O656" i="1"/>
  <c r="N656" i="1"/>
  <c r="M656" i="1"/>
  <c r="L656" i="1"/>
  <c r="K656" i="1"/>
  <c r="J656" i="1"/>
  <c r="I656" i="1"/>
  <c r="H656" i="1"/>
  <c r="G656" i="1"/>
  <c r="F656" i="1" s="1"/>
  <c r="E656" i="1"/>
  <c r="D656" i="1"/>
  <c r="O655" i="1"/>
  <c r="N655" i="1"/>
  <c r="K655" i="1" s="1"/>
  <c r="M655" i="1"/>
  <c r="L655" i="1"/>
  <c r="J655" i="1"/>
  <c r="I655" i="1"/>
  <c r="H655" i="1"/>
  <c r="G655" i="1"/>
  <c r="F655" i="1"/>
  <c r="E655" i="1"/>
  <c r="D655" i="1"/>
  <c r="O654" i="1"/>
  <c r="N654" i="1"/>
  <c r="K654" i="1" s="1"/>
  <c r="M654" i="1"/>
  <c r="L654" i="1"/>
  <c r="J654" i="1"/>
  <c r="I654" i="1"/>
  <c r="H654" i="1"/>
  <c r="G654" i="1"/>
  <c r="F654" i="1"/>
  <c r="E654" i="1"/>
  <c r="D654" i="1"/>
  <c r="O653" i="1"/>
  <c r="N653" i="1"/>
  <c r="M653" i="1"/>
  <c r="K653" i="1" s="1"/>
  <c r="L653" i="1"/>
  <c r="J653" i="1"/>
  <c r="I653" i="1"/>
  <c r="F653" i="1" s="1"/>
  <c r="H653" i="1"/>
  <c r="G653" i="1"/>
  <c r="E653" i="1"/>
  <c r="D653" i="1"/>
  <c r="O652" i="1"/>
  <c r="N652" i="1"/>
  <c r="M652" i="1"/>
  <c r="L652" i="1"/>
  <c r="K652" i="1"/>
  <c r="J652" i="1"/>
  <c r="I652" i="1"/>
  <c r="H652" i="1"/>
  <c r="G652" i="1"/>
  <c r="F652" i="1" s="1"/>
  <c r="E652" i="1"/>
  <c r="D652" i="1"/>
  <c r="O651" i="1"/>
  <c r="N651" i="1"/>
  <c r="M651" i="1"/>
  <c r="L651" i="1"/>
  <c r="K651" i="1"/>
  <c r="J651" i="1"/>
  <c r="I651" i="1"/>
  <c r="H651" i="1"/>
  <c r="G651" i="1"/>
  <c r="F651" i="1" s="1"/>
  <c r="E651" i="1"/>
  <c r="D651" i="1"/>
  <c r="O650" i="1"/>
  <c r="N650" i="1"/>
  <c r="N649" i="1" s="1"/>
  <c r="M650" i="1"/>
  <c r="L650" i="1"/>
  <c r="J650" i="1"/>
  <c r="I650" i="1"/>
  <c r="H650" i="1"/>
  <c r="G650" i="1"/>
  <c r="E650" i="1"/>
  <c r="D650" i="1"/>
  <c r="L649" i="1"/>
  <c r="J649" i="1"/>
  <c r="H649" i="1"/>
  <c r="E649" i="1"/>
  <c r="D649" i="1"/>
  <c r="O648" i="1"/>
  <c r="N648" i="1"/>
  <c r="M648" i="1"/>
  <c r="L648" i="1"/>
  <c r="K648" i="1"/>
  <c r="J648" i="1"/>
  <c r="I648" i="1"/>
  <c r="H648" i="1"/>
  <c r="G648" i="1"/>
  <c r="F648" i="1" s="1"/>
  <c r="E648" i="1"/>
  <c r="D648" i="1"/>
  <c r="O647" i="1"/>
  <c r="N647" i="1"/>
  <c r="K647" i="1" s="1"/>
  <c r="M647" i="1"/>
  <c r="L647" i="1"/>
  <c r="J647" i="1"/>
  <c r="I647" i="1"/>
  <c r="H647" i="1"/>
  <c r="G647" i="1"/>
  <c r="F647" i="1"/>
  <c r="E647" i="1"/>
  <c r="D647" i="1"/>
  <c r="O646" i="1"/>
  <c r="N646" i="1"/>
  <c r="K646" i="1" s="1"/>
  <c r="M646" i="1"/>
  <c r="L646" i="1"/>
  <c r="J646" i="1"/>
  <c r="J639" i="1" s="1"/>
  <c r="I646" i="1"/>
  <c r="H646" i="1"/>
  <c r="G646" i="1"/>
  <c r="F646" i="1"/>
  <c r="E646" i="1"/>
  <c r="D646" i="1"/>
  <c r="O645" i="1"/>
  <c r="N645" i="1"/>
  <c r="M645" i="1"/>
  <c r="K645" i="1" s="1"/>
  <c r="L645" i="1"/>
  <c r="J645" i="1"/>
  <c r="I645" i="1"/>
  <c r="F645" i="1" s="1"/>
  <c r="H645" i="1"/>
  <c r="G645" i="1"/>
  <c r="E645" i="1"/>
  <c r="D645" i="1"/>
  <c r="O644" i="1"/>
  <c r="N644" i="1"/>
  <c r="M644" i="1"/>
  <c r="L644" i="1"/>
  <c r="K644" i="1"/>
  <c r="J644" i="1"/>
  <c r="I644" i="1"/>
  <c r="H644" i="1"/>
  <c r="G644" i="1"/>
  <c r="F644" i="1" s="1"/>
  <c r="E644" i="1"/>
  <c r="D644" i="1"/>
  <c r="O643" i="1"/>
  <c r="O639" i="1" s="1"/>
  <c r="N643" i="1"/>
  <c r="M643" i="1"/>
  <c r="L643" i="1"/>
  <c r="K643" i="1"/>
  <c r="J643" i="1"/>
  <c r="I643" i="1"/>
  <c r="H643" i="1"/>
  <c r="G643" i="1"/>
  <c r="F643" i="1" s="1"/>
  <c r="E643" i="1"/>
  <c r="D643" i="1"/>
  <c r="O642" i="1"/>
  <c r="N642" i="1"/>
  <c r="M642" i="1"/>
  <c r="K642" i="1" s="1"/>
  <c r="L642" i="1"/>
  <c r="J642" i="1"/>
  <c r="I642" i="1"/>
  <c r="F642" i="1" s="1"/>
  <c r="H642" i="1"/>
  <c r="G642" i="1"/>
  <c r="E642" i="1"/>
  <c r="D642" i="1"/>
  <c r="O641" i="1"/>
  <c r="N641" i="1"/>
  <c r="M641" i="1"/>
  <c r="K641" i="1" s="1"/>
  <c r="L641" i="1"/>
  <c r="J641" i="1"/>
  <c r="I641" i="1"/>
  <c r="F641" i="1" s="1"/>
  <c r="H641" i="1"/>
  <c r="G641" i="1"/>
  <c r="E641" i="1"/>
  <c r="D641" i="1"/>
  <c r="O640" i="1"/>
  <c r="N640" i="1"/>
  <c r="M640" i="1"/>
  <c r="L640" i="1"/>
  <c r="J640" i="1"/>
  <c r="I640" i="1"/>
  <c r="H640" i="1"/>
  <c r="G640" i="1"/>
  <c r="E640" i="1"/>
  <c r="D640" i="1"/>
  <c r="N639" i="1"/>
  <c r="L639" i="1"/>
  <c r="H639" i="1"/>
  <c r="D639" i="1"/>
  <c r="O638" i="1"/>
  <c r="N638" i="1"/>
  <c r="M638" i="1"/>
  <c r="K638" i="1" s="1"/>
  <c r="L638" i="1"/>
  <c r="J638" i="1"/>
  <c r="I638" i="1"/>
  <c r="F638" i="1" s="1"/>
  <c r="H638" i="1"/>
  <c r="G638" i="1"/>
  <c r="E638" i="1"/>
  <c r="D638" i="1"/>
  <c r="O637" i="1"/>
  <c r="N637" i="1"/>
  <c r="M637" i="1"/>
  <c r="K637" i="1" s="1"/>
  <c r="L637" i="1"/>
  <c r="J637" i="1"/>
  <c r="I637" i="1"/>
  <c r="F637" i="1" s="1"/>
  <c r="H637" i="1"/>
  <c r="G637" i="1"/>
  <c r="E637" i="1"/>
  <c r="D637" i="1"/>
  <c r="O636" i="1"/>
  <c r="N636" i="1"/>
  <c r="M636" i="1"/>
  <c r="K636" i="1" s="1"/>
  <c r="L636" i="1"/>
  <c r="J636" i="1"/>
  <c r="I636" i="1"/>
  <c r="H636" i="1"/>
  <c r="G636" i="1"/>
  <c r="E636" i="1"/>
  <c r="D636" i="1"/>
  <c r="O635" i="1"/>
  <c r="N635" i="1"/>
  <c r="K635" i="1" s="1"/>
  <c r="M635" i="1"/>
  <c r="L635" i="1"/>
  <c r="J635" i="1"/>
  <c r="I635" i="1"/>
  <c r="H635" i="1"/>
  <c r="G635" i="1"/>
  <c r="F635" i="1"/>
  <c r="E635" i="1"/>
  <c r="D635" i="1"/>
  <c r="O634" i="1"/>
  <c r="N634" i="1"/>
  <c r="M634" i="1"/>
  <c r="K634" i="1" s="1"/>
  <c r="L634" i="1"/>
  <c r="J634" i="1"/>
  <c r="I634" i="1"/>
  <c r="F634" i="1" s="1"/>
  <c r="H634" i="1"/>
  <c r="G634" i="1"/>
  <c r="E634" i="1"/>
  <c r="D634" i="1"/>
  <c r="O633" i="1"/>
  <c r="N633" i="1"/>
  <c r="M633" i="1"/>
  <c r="K633" i="1" s="1"/>
  <c r="L633" i="1"/>
  <c r="J633" i="1"/>
  <c r="I633" i="1"/>
  <c r="H633" i="1"/>
  <c r="G633" i="1"/>
  <c r="F633" i="1"/>
  <c r="E633" i="1"/>
  <c r="D633" i="1"/>
  <c r="O632" i="1"/>
  <c r="N632" i="1"/>
  <c r="M632" i="1"/>
  <c r="K632" i="1" s="1"/>
  <c r="L632" i="1"/>
  <c r="J632" i="1"/>
  <c r="I632" i="1"/>
  <c r="H632" i="1"/>
  <c r="G632" i="1"/>
  <c r="E632" i="1"/>
  <c r="D632" i="1"/>
  <c r="O631" i="1"/>
  <c r="N631" i="1"/>
  <c r="K631" i="1" s="1"/>
  <c r="M631" i="1"/>
  <c r="L631" i="1"/>
  <c r="J631" i="1"/>
  <c r="I631" i="1"/>
  <c r="H631" i="1"/>
  <c r="G631" i="1"/>
  <c r="F631" i="1"/>
  <c r="E631" i="1"/>
  <c r="D631" i="1"/>
  <c r="O630" i="1"/>
  <c r="N630" i="1"/>
  <c r="M630" i="1"/>
  <c r="L630" i="1"/>
  <c r="K630" i="1"/>
  <c r="J630" i="1"/>
  <c r="I630" i="1"/>
  <c r="H630" i="1"/>
  <c r="G630" i="1"/>
  <c r="F630" i="1" s="1"/>
  <c r="E630" i="1"/>
  <c r="D630" i="1"/>
  <c r="O629" i="1"/>
  <c r="N629" i="1"/>
  <c r="M629" i="1"/>
  <c r="L629" i="1"/>
  <c r="J629" i="1"/>
  <c r="I629" i="1"/>
  <c r="F629" i="1" s="1"/>
  <c r="H629" i="1"/>
  <c r="G629" i="1"/>
  <c r="E629" i="1"/>
  <c r="E626" i="1" s="1"/>
  <c r="D629" i="1"/>
  <c r="O628" i="1"/>
  <c r="N628" i="1"/>
  <c r="M628" i="1"/>
  <c r="M626" i="1" s="1"/>
  <c r="L628" i="1"/>
  <c r="K628" i="1"/>
  <c r="J628" i="1"/>
  <c r="I628" i="1"/>
  <c r="I626" i="1" s="1"/>
  <c r="H628" i="1"/>
  <c r="G628" i="1"/>
  <c r="E628" i="1"/>
  <c r="D628" i="1"/>
  <c r="O627" i="1"/>
  <c r="N627" i="1"/>
  <c r="K627" i="1" s="1"/>
  <c r="M627" i="1"/>
  <c r="L627" i="1"/>
  <c r="J627" i="1"/>
  <c r="I627" i="1"/>
  <c r="H627" i="1"/>
  <c r="G627" i="1"/>
  <c r="F627" i="1"/>
  <c r="E627" i="1"/>
  <c r="D627" i="1"/>
  <c r="L626" i="1"/>
  <c r="J626" i="1"/>
  <c r="J623" i="1" s="1"/>
  <c r="J661" i="1" s="1"/>
  <c r="H626" i="1"/>
  <c r="D626" i="1"/>
  <c r="O625" i="1"/>
  <c r="N625" i="1"/>
  <c r="N624" i="1" s="1"/>
  <c r="M625" i="1"/>
  <c r="K625" i="1" s="1"/>
  <c r="L625" i="1"/>
  <c r="J625" i="1"/>
  <c r="J624" i="1" s="1"/>
  <c r="I625" i="1"/>
  <c r="F625" i="1" s="1"/>
  <c r="H625" i="1"/>
  <c r="G625" i="1"/>
  <c r="E625" i="1"/>
  <c r="E624" i="1" s="1"/>
  <c r="D625" i="1"/>
  <c r="O624" i="1"/>
  <c r="M624" i="1"/>
  <c r="L624" i="1"/>
  <c r="I624" i="1"/>
  <c r="H624" i="1"/>
  <c r="G624" i="1"/>
  <c r="D624" i="1"/>
  <c r="L623" i="1"/>
  <c r="L661" i="1" s="1"/>
  <c r="H623" i="1"/>
  <c r="H661" i="1" s="1"/>
  <c r="D623" i="1"/>
  <c r="D661" i="1" s="1"/>
  <c r="O621" i="1"/>
  <c r="N621" i="1"/>
  <c r="M621" i="1"/>
  <c r="K621" i="1" s="1"/>
  <c r="L621" i="1"/>
  <c r="J621" i="1"/>
  <c r="I621" i="1"/>
  <c r="F621" i="1" s="1"/>
  <c r="H621" i="1"/>
  <c r="G621" i="1"/>
  <c r="E621" i="1"/>
  <c r="D621" i="1"/>
  <c r="O620" i="1"/>
  <c r="N620" i="1"/>
  <c r="M620" i="1"/>
  <c r="K620" i="1" s="1"/>
  <c r="L620" i="1"/>
  <c r="J620" i="1"/>
  <c r="I620" i="1"/>
  <c r="F620" i="1" s="1"/>
  <c r="H620" i="1"/>
  <c r="G620" i="1"/>
  <c r="E620" i="1"/>
  <c r="D620" i="1"/>
  <c r="O619" i="1"/>
  <c r="N619" i="1"/>
  <c r="M619" i="1"/>
  <c r="K619" i="1" s="1"/>
  <c r="L619" i="1"/>
  <c r="J619" i="1"/>
  <c r="I619" i="1"/>
  <c r="H619" i="1"/>
  <c r="G619" i="1"/>
  <c r="E619" i="1"/>
  <c r="D619" i="1"/>
  <c r="O618" i="1"/>
  <c r="N618" i="1"/>
  <c r="M618" i="1"/>
  <c r="K618" i="1" s="1"/>
  <c r="L618" i="1"/>
  <c r="J618" i="1"/>
  <c r="I618" i="1"/>
  <c r="H618" i="1"/>
  <c r="G618" i="1"/>
  <c r="E618" i="1"/>
  <c r="D618" i="1"/>
  <c r="O617" i="1"/>
  <c r="N617" i="1"/>
  <c r="K617" i="1" s="1"/>
  <c r="M617" i="1"/>
  <c r="L617" i="1"/>
  <c r="J617" i="1"/>
  <c r="I617" i="1"/>
  <c r="H617" i="1"/>
  <c r="G617" i="1"/>
  <c r="F617" i="1"/>
  <c r="E617" i="1"/>
  <c r="D617" i="1"/>
  <c r="O616" i="1"/>
  <c r="O614" i="1" s="1"/>
  <c r="N616" i="1"/>
  <c r="M616" i="1"/>
  <c r="L616" i="1"/>
  <c r="K616" i="1"/>
  <c r="J616" i="1"/>
  <c r="I616" i="1"/>
  <c r="H616" i="1"/>
  <c r="G616" i="1"/>
  <c r="E616" i="1"/>
  <c r="D616" i="1"/>
  <c r="O615" i="1"/>
  <c r="N615" i="1"/>
  <c r="N614" i="1" s="1"/>
  <c r="M615" i="1"/>
  <c r="L615" i="1"/>
  <c r="J615" i="1"/>
  <c r="J614" i="1" s="1"/>
  <c r="I615" i="1"/>
  <c r="F615" i="1" s="1"/>
  <c r="H615" i="1"/>
  <c r="G615" i="1"/>
  <c r="E615" i="1"/>
  <c r="E614" i="1" s="1"/>
  <c r="D615" i="1"/>
  <c r="L614" i="1"/>
  <c r="H614" i="1"/>
  <c r="D614" i="1"/>
  <c r="O613" i="1"/>
  <c r="N613" i="1"/>
  <c r="M613" i="1"/>
  <c r="L613" i="1"/>
  <c r="J613" i="1"/>
  <c r="I613" i="1"/>
  <c r="H613" i="1"/>
  <c r="G613" i="1"/>
  <c r="F613" i="1"/>
  <c r="E613" i="1"/>
  <c r="D613" i="1"/>
  <c r="O612" i="1"/>
  <c r="N612" i="1"/>
  <c r="M612" i="1"/>
  <c r="K612" i="1" s="1"/>
  <c r="L612" i="1"/>
  <c r="J612" i="1"/>
  <c r="I612" i="1"/>
  <c r="F612" i="1" s="1"/>
  <c r="H612" i="1"/>
  <c r="G612" i="1"/>
  <c r="E612" i="1"/>
  <c r="E607" i="1" s="1"/>
  <c r="D612" i="1"/>
  <c r="O611" i="1"/>
  <c r="N611" i="1"/>
  <c r="M611" i="1"/>
  <c r="K611" i="1" s="1"/>
  <c r="L611" i="1"/>
  <c r="J611" i="1"/>
  <c r="I611" i="1"/>
  <c r="H611" i="1"/>
  <c r="G611" i="1"/>
  <c r="F611" i="1"/>
  <c r="E611" i="1"/>
  <c r="D611" i="1"/>
  <c r="O610" i="1"/>
  <c r="N610" i="1"/>
  <c r="M610" i="1"/>
  <c r="K610" i="1" s="1"/>
  <c r="L610" i="1"/>
  <c r="J610" i="1"/>
  <c r="I610" i="1"/>
  <c r="H610" i="1"/>
  <c r="G610" i="1"/>
  <c r="E610" i="1"/>
  <c r="D610" i="1"/>
  <c r="O609" i="1"/>
  <c r="N609" i="1"/>
  <c r="K609" i="1" s="1"/>
  <c r="M609" i="1"/>
  <c r="L609" i="1"/>
  <c r="J609" i="1"/>
  <c r="J607" i="1" s="1"/>
  <c r="I609" i="1"/>
  <c r="H609" i="1"/>
  <c r="G609" i="1"/>
  <c r="F609" i="1"/>
  <c r="E609" i="1"/>
  <c r="D609" i="1"/>
  <c r="O608" i="1"/>
  <c r="O607" i="1" s="1"/>
  <c r="N608" i="1"/>
  <c r="M608" i="1"/>
  <c r="L608" i="1"/>
  <c r="K608" i="1"/>
  <c r="J608" i="1"/>
  <c r="I608" i="1"/>
  <c r="H608" i="1"/>
  <c r="G608" i="1"/>
  <c r="E608" i="1"/>
  <c r="D608" i="1"/>
  <c r="M607" i="1"/>
  <c r="L607" i="1"/>
  <c r="I607" i="1"/>
  <c r="H607" i="1"/>
  <c r="D607" i="1"/>
  <c r="O606" i="1"/>
  <c r="N606" i="1"/>
  <c r="M606" i="1"/>
  <c r="K606" i="1" s="1"/>
  <c r="L606" i="1"/>
  <c r="J606" i="1"/>
  <c r="I606" i="1"/>
  <c r="H606" i="1"/>
  <c r="G606" i="1"/>
  <c r="E606" i="1"/>
  <c r="D606" i="1"/>
  <c r="O605" i="1"/>
  <c r="N605" i="1"/>
  <c r="K605" i="1" s="1"/>
  <c r="M605" i="1"/>
  <c r="L605" i="1"/>
  <c r="J605" i="1"/>
  <c r="I605" i="1"/>
  <c r="H605" i="1"/>
  <c r="G605" i="1"/>
  <c r="F605" i="1"/>
  <c r="E605" i="1"/>
  <c r="D605" i="1"/>
  <c r="O604" i="1"/>
  <c r="N604" i="1"/>
  <c r="M604" i="1"/>
  <c r="K604" i="1" s="1"/>
  <c r="L604" i="1"/>
  <c r="J604" i="1"/>
  <c r="I604" i="1"/>
  <c r="F604" i="1" s="1"/>
  <c r="H604" i="1"/>
  <c r="G604" i="1"/>
  <c r="E604" i="1"/>
  <c r="D604" i="1"/>
  <c r="O603" i="1"/>
  <c r="N603" i="1"/>
  <c r="M603" i="1"/>
  <c r="K603" i="1" s="1"/>
  <c r="L603" i="1"/>
  <c r="J603" i="1"/>
  <c r="I603" i="1"/>
  <c r="H603" i="1"/>
  <c r="G603" i="1"/>
  <c r="F603" i="1"/>
  <c r="E603" i="1"/>
  <c r="D603" i="1"/>
  <c r="O602" i="1"/>
  <c r="N602" i="1"/>
  <c r="M602" i="1"/>
  <c r="K602" i="1" s="1"/>
  <c r="L602" i="1"/>
  <c r="J602" i="1"/>
  <c r="I602" i="1"/>
  <c r="H602" i="1"/>
  <c r="G602" i="1"/>
  <c r="E602" i="1"/>
  <c r="D602" i="1"/>
  <c r="O601" i="1"/>
  <c r="N601" i="1"/>
  <c r="M601" i="1"/>
  <c r="L601" i="1"/>
  <c r="K601" i="1"/>
  <c r="J601" i="1"/>
  <c r="I601" i="1"/>
  <c r="H601" i="1"/>
  <c r="G601" i="1"/>
  <c r="F601" i="1" s="1"/>
  <c r="E601" i="1"/>
  <c r="D601" i="1"/>
  <c r="O600" i="1"/>
  <c r="N600" i="1"/>
  <c r="K600" i="1" s="1"/>
  <c r="M600" i="1"/>
  <c r="L600" i="1"/>
  <c r="J600" i="1"/>
  <c r="I600" i="1"/>
  <c r="H600" i="1"/>
  <c r="G600" i="1"/>
  <c r="F600" i="1"/>
  <c r="E600" i="1"/>
  <c r="D600" i="1"/>
  <c r="O599" i="1"/>
  <c r="N599" i="1"/>
  <c r="M599" i="1"/>
  <c r="L599" i="1"/>
  <c r="J599" i="1"/>
  <c r="J595" i="1" s="1"/>
  <c r="I599" i="1"/>
  <c r="H599" i="1"/>
  <c r="G599" i="1"/>
  <c r="F599" i="1"/>
  <c r="E599" i="1"/>
  <c r="D599" i="1"/>
  <c r="O598" i="1"/>
  <c r="N598" i="1"/>
  <c r="M598" i="1"/>
  <c r="K598" i="1" s="1"/>
  <c r="L598" i="1"/>
  <c r="J598" i="1"/>
  <c r="I598" i="1"/>
  <c r="F598" i="1" s="1"/>
  <c r="H598" i="1"/>
  <c r="G598" i="1"/>
  <c r="E598" i="1"/>
  <c r="D598" i="1"/>
  <c r="O597" i="1"/>
  <c r="N597" i="1"/>
  <c r="M597" i="1"/>
  <c r="L597" i="1"/>
  <c r="K597" i="1"/>
  <c r="J597" i="1"/>
  <c r="I597" i="1"/>
  <c r="H597" i="1"/>
  <c r="G597" i="1"/>
  <c r="F597" i="1" s="1"/>
  <c r="E597" i="1"/>
  <c r="D597" i="1"/>
  <c r="O596" i="1"/>
  <c r="O595" i="1" s="1"/>
  <c r="N596" i="1"/>
  <c r="M596" i="1"/>
  <c r="L596" i="1"/>
  <c r="K596" i="1"/>
  <c r="J596" i="1"/>
  <c r="I596" i="1"/>
  <c r="H596" i="1"/>
  <c r="G596" i="1"/>
  <c r="E596" i="1"/>
  <c r="D596" i="1"/>
  <c r="M595" i="1"/>
  <c r="L595" i="1"/>
  <c r="I595" i="1"/>
  <c r="H595" i="1"/>
  <c r="E595" i="1"/>
  <c r="D595" i="1"/>
  <c r="O594" i="1"/>
  <c r="N594" i="1"/>
  <c r="M594" i="1"/>
  <c r="K594" i="1" s="1"/>
  <c r="L594" i="1"/>
  <c r="J594" i="1"/>
  <c r="I594" i="1"/>
  <c r="F594" i="1" s="1"/>
  <c r="H594" i="1"/>
  <c r="G594" i="1"/>
  <c r="E594" i="1"/>
  <c r="D594" i="1"/>
  <c r="O593" i="1"/>
  <c r="N593" i="1"/>
  <c r="M593" i="1"/>
  <c r="L593" i="1"/>
  <c r="J593" i="1"/>
  <c r="I593" i="1"/>
  <c r="I592" i="1" s="1"/>
  <c r="H593" i="1"/>
  <c r="G593" i="1"/>
  <c r="E593" i="1"/>
  <c r="E592" i="1" s="1"/>
  <c r="D593" i="1"/>
  <c r="O592" i="1"/>
  <c r="N592" i="1"/>
  <c r="L592" i="1"/>
  <c r="J592" i="1"/>
  <c r="H592" i="1"/>
  <c r="D592" i="1"/>
  <c r="O591" i="1"/>
  <c r="N591" i="1"/>
  <c r="M591" i="1"/>
  <c r="L591" i="1"/>
  <c r="J591" i="1"/>
  <c r="I591" i="1"/>
  <c r="H591" i="1"/>
  <c r="G591" i="1"/>
  <c r="E591" i="1"/>
  <c r="D591" i="1"/>
  <c r="O590" i="1"/>
  <c r="N590" i="1"/>
  <c r="M590" i="1"/>
  <c r="K590" i="1" s="1"/>
  <c r="L590" i="1"/>
  <c r="J590" i="1"/>
  <c r="I590" i="1"/>
  <c r="F590" i="1" s="1"/>
  <c r="H590" i="1"/>
  <c r="G590" i="1"/>
  <c r="E590" i="1"/>
  <c r="D590" i="1"/>
  <c r="O589" i="1"/>
  <c r="L589" i="1"/>
  <c r="H589" i="1"/>
  <c r="G589" i="1"/>
  <c r="D589" i="1"/>
  <c r="O588" i="1"/>
  <c r="N588" i="1"/>
  <c r="K588" i="1" s="1"/>
  <c r="M588" i="1"/>
  <c r="L588" i="1"/>
  <c r="J588" i="1"/>
  <c r="I588" i="1"/>
  <c r="H588" i="1"/>
  <c r="G588" i="1"/>
  <c r="F588" i="1"/>
  <c r="E588" i="1"/>
  <c r="D588" i="1"/>
  <c r="O587" i="1"/>
  <c r="N587" i="1"/>
  <c r="K587" i="1" s="1"/>
  <c r="M587" i="1"/>
  <c r="L587" i="1"/>
  <c r="J587" i="1"/>
  <c r="I587" i="1"/>
  <c r="H587" i="1"/>
  <c r="G587" i="1"/>
  <c r="F587" i="1"/>
  <c r="E587" i="1"/>
  <c r="D587" i="1"/>
  <c r="O586" i="1"/>
  <c r="N586" i="1"/>
  <c r="M586" i="1"/>
  <c r="K586" i="1" s="1"/>
  <c r="L586" i="1"/>
  <c r="J586" i="1"/>
  <c r="I586" i="1"/>
  <c r="F586" i="1" s="1"/>
  <c r="H586" i="1"/>
  <c r="G586" i="1"/>
  <c r="E586" i="1"/>
  <c r="D586" i="1"/>
  <c r="O585" i="1"/>
  <c r="N585" i="1"/>
  <c r="M585" i="1"/>
  <c r="L585" i="1"/>
  <c r="K585" i="1"/>
  <c r="J585" i="1"/>
  <c r="I585" i="1"/>
  <c r="H585" i="1"/>
  <c r="G585" i="1"/>
  <c r="F585" i="1" s="1"/>
  <c r="E585" i="1"/>
  <c r="D585" i="1"/>
  <c r="O584" i="1"/>
  <c r="N584" i="1"/>
  <c r="M584" i="1"/>
  <c r="L584" i="1"/>
  <c r="K584" i="1"/>
  <c r="J584" i="1"/>
  <c r="I584" i="1"/>
  <c r="H584" i="1"/>
  <c r="G584" i="1"/>
  <c r="F584" i="1" s="1"/>
  <c r="E584" i="1"/>
  <c r="D584" i="1"/>
  <c r="O583" i="1"/>
  <c r="N583" i="1"/>
  <c r="M583" i="1"/>
  <c r="K583" i="1" s="1"/>
  <c r="L583" i="1"/>
  <c r="J583" i="1"/>
  <c r="I583" i="1"/>
  <c r="F583" i="1" s="1"/>
  <c r="H583" i="1"/>
  <c r="G583" i="1"/>
  <c r="E583" i="1"/>
  <c r="E579" i="1" s="1"/>
  <c r="D583" i="1"/>
  <c r="O582" i="1"/>
  <c r="N582" i="1"/>
  <c r="M582" i="1"/>
  <c r="K582" i="1" s="1"/>
  <c r="L582" i="1"/>
  <c r="J582" i="1"/>
  <c r="I582" i="1"/>
  <c r="F582" i="1" s="1"/>
  <c r="H582" i="1"/>
  <c r="G582" i="1"/>
  <c r="E582" i="1"/>
  <c r="D582" i="1"/>
  <c r="O581" i="1"/>
  <c r="N581" i="1"/>
  <c r="M581" i="1"/>
  <c r="L581" i="1"/>
  <c r="J581" i="1"/>
  <c r="I581" i="1"/>
  <c r="H581" i="1"/>
  <c r="G581" i="1"/>
  <c r="E581" i="1"/>
  <c r="D581" i="1"/>
  <c r="O580" i="1"/>
  <c r="O579" i="1" s="1"/>
  <c r="N580" i="1"/>
  <c r="M580" i="1"/>
  <c r="L580" i="1"/>
  <c r="J580" i="1"/>
  <c r="J579" i="1" s="1"/>
  <c r="I580" i="1"/>
  <c r="H580" i="1"/>
  <c r="G580" i="1"/>
  <c r="F580" i="1"/>
  <c r="E580" i="1"/>
  <c r="D580" i="1"/>
  <c r="L579" i="1"/>
  <c r="H579" i="1"/>
  <c r="D579" i="1"/>
  <c r="O578" i="1"/>
  <c r="N578" i="1"/>
  <c r="N577" i="1" s="1"/>
  <c r="M578" i="1"/>
  <c r="K578" i="1" s="1"/>
  <c r="L578" i="1"/>
  <c r="J578" i="1"/>
  <c r="J577" i="1" s="1"/>
  <c r="I578" i="1"/>
  <c r="H578" i="1"/>
  <c r="G578" i="1"/>
  <c r="F578" i="1"/>
  <c r="E578" i="1"/>
  <c r="D578" i="1"/>
  <c r="O577" i="1"/>
  <c r="M577" i="1"/>
  <c r="L577" i="1"/>
  <c r="K577" i="1"/>
  <c r="I577" i="1"/>
  <c r="H577" i="1"/>
  <c r="G577" i="1"/>
  <c r="E577" i="1"/>
  <c r="D577" i="1"/>
  <c r="O576" i="1"/>
  <c r="N576" i="1"/>
  <c r="M576" i="1"/>
  <c r="L576" i="1"/>
  <c r="K576" i="1"/>
  <c r="J576" i="1"/>
  <c r="I576" i="1"/>
  <c r="H576" i="1"/>
  <c r="G576" i="1"/>
  <c r="F576" i="1" s="1"/>
  <c r="E576" i="1"/>
  <c r="D576" i="1"/>
  <c r="O575" i="1"/>
  <c r="N575" i="1"/>
  <c r="N574" i="1" s="1"/>
  <c r="M575" i="1"/>
  <c r="L575" i="1"/>
  <c r="J575" i="1"/>
  <c r="I575" i="1"/>
  <c r="I574" i="1" s="1"/>
  <c r="H575" i="1"/>
  <c r="G575" i="1"/>
  <c r="E575" i="1"/>
  <c r="D575" i="1"/>
  <c r="L574" i="1"/>
  <c r="J574" i="1"/>
  <c r="H574" i="1"/>
  <c r="E574" i="1"/>
  <c r="D574" i="1"/>
  <c r="L573" i="1"/>
  <c r="L622" i="1" s="1"/>
  <c r="H573" i="1"/>
  <c r="H622" i="1" s="1"/>
  <c r="D573" i="1"/>
  <c r="D622" i="1" s="1"/>
  <c r="O571" i="1"/>
  <c r="N571" i="1"/>
  <c r="M571" i="1"/>
  <c r="L571" i="1"/>
  <c r="K571" i="1"/>
  <c r="J571" i="1"/>
  <c r="I571" i="1"/>
  <c r="H571" i="1"/>
  <c r="G571" i="1"/>
  <c r="F571" i="1" s="1"/>
  <c r="E571" i="1"/>
  <c r="D571" i="1"/>
  <c r="O570" i="1"/>
  <c r="N570" i="1"/>
  <c r="N563" i="1" s="1"/>
  <c r="M570" i="1"/>
  <c r="K570" i="1" s="1"/>
  <c r="L570" i="1"/>
  <c r="J570" i="1"/>
  <c r="I570" i="1"/>
  <c r="F570" i="1" s="1"/>
  <c r="H570" i="1"/>
  <c r="G570" i="1"/>
  <c r="E570" i="1"/>
  <c r="D570" i="1"/>
  <c r="O569" i="1"/>
  <c r="N569" i="1"/>
  <c r="M569" i="1"/>
  <c r="K569" i="1" s="1"/>
  <c r="L569" i="1"/>
  <c r="J569" i="1"/>
  <c r="I569" i="1"/>
  <c r="F569" i="1" s="1"/>
  <c r="H569" i="1"/>
  <c r="G569" i="1"/>
  <c r="E569" i="1"/>
  <c r="D569" i="1"/>
  <c r="O568" i="1"/>
  <c r="N568" i="1"/>
  <c r="M568" i="1"/>
  <c r="K568" i="1" s="1"/>
  <c r="L568" i="1"/>
  <c r="J568" i="1"/>
  <c r="I568" i="1"/>
  <c r="H568" i="1"/>
  <c r="G568" i="1"/>
  <c r="E568" i="1"/>
  <c r="D568" i="1"/>
  <c r="O567" i="1"/>
  <c r="O563" i="1" s="1"/>
  <c r="N567" i="1"/>
  <c r="M567" i="1"/>
  <c r="L567" i="1"/>
  <c r="K567" i="1"/>
  <c r="J567" i="1"/>
  <c r="I567" i="1"/>
  <c r="H567" i="1"/>
  <c r="G567" i="1"/>
  <c r="F567" i="1" s="1"/>
  <c r="E567" i="1"/>
  <c r="D567" i="1"/>
  <c r="O566" i="1"/>
  <c r="N566" i="1"/>
  <c r="M566" i="1"/>
  <c r="K566" i="1" s="1"/>
  <c r="L566" i="1"/>
  <c r="J566" i="1"/>
  <c r="I566" i="1"/>
  <c r="F566" i="1" s="1"/>
  <c r="H566" i="1"/>
  <c r="G566" i="1"/>
  <c r="E566" i="1"/>
  <c r="D566" i="1"/>
  <c r="O565" i="1"/>
  <c r="N565" i="1"/>
  <c r="M565" i="1"/>
  <c r="K565" i="1" s="1"/>
  <c r="L565" i="1"/>
  <c r="J565" i="1"/>
  <c r="I565" i="1"/>
  <c r="H565" i="1"/>
  <c r="G565" i="1"/>
  <c r="F565" i="1"/>
  <c r="E565" i="1"/>
  <c r="D565" i="1"/>
  <c r="O564" i="1"/>
  <c r="N564" i="1"/>
  <c r="M564" i="1"/>
  <c r="L564" i="1"/>
  <c r="J564" i="1"/>
  <c r="I564" i="1"/>
  <c r="I563" i="1" s="1"/>
  <c r="H564" i="1"/>
  <c r="G564" i="1"/>
  <c r="E564" i="1"/>
  <c r="D564" i="1"/>
  <c r="L563" i="1"/>
  <c r="H563" i="1"/>
  <c r="G563" i="1"/>
  <c r="D563" i="1"/>
  <c r="O562" i="1"/>
  <c r="N562" i="1"/>
  <c r="M562" i="1"/>
  <c r="K562" i="1" s="1"/>
  <c r="L562" i="1"/>
  <c r="J562" i="1"/>
  <c r="I562" i="1"/>
  <c r="F562" i="1" s="1"/>
  <c r="H562" i="1"/>
  <c r="G562" i="1"/>
  <c r="E562" i="1"/>
  <c r="D562" i="1"/>
  <c r="O561" i="1"/>
  <c r="N561" i="1"/>
  <c r="M561" i="1"/>
  <c r="K561" i="1" s="1"/>
  <c r="L561" i="1"/>
  <c r="J561" i="1"/>
  <c r="I561" i="1"/>
  <c r="H561" i="1"/>
  <c r="G561" i="1"/>
  <c r="F561" i="1"/>
  <c r="E561" i="1"/>
  <c r="D561" i="1"/>
  <c r="O560" i="1"/>
  <c r="N560" i="1"/>
  <c r="M560" i="1"/>
  <c r="K560" i="1" s="1"/>
  <c r="L560" i="1"/>
  <c r="J560" i="1"/>
  <c r="I560" i="1"/>
  <c r="H560" i="1"/>
  <c r="G560" i="1"/>
  <c r="E560" i="1"/>
  <c r="D560" i="1"/>
  <c r="O559" i="1"/>
  <c r="N559" i="1"/>
  <c r="K559" i="1" s="1"/>
  <c r="M559" i="1"/>
  <c r="L559" i="1"/>
  <c r="J559" i="1"/>
  <c r="I559" i="1"/>
  <c r="H559" i="1"/>
  <c r="G559" i="1"/>
  <c r="F559" i="1"/>
  <c r="E559" i="1"/>
  <c r="D559" i="1"/>
  <c r="O558" i="1"/>
  <c r="N558" i="1"/>
  <c r="M558" i="1"/>
  <c r="L558" i="1"/>
  <c r="K558" i="1"/>
  <c r="J558" i="1"/>
  <c r="I558" i="1"/>
  <c r="H558" i="1"/>
  <c r="G558" i="1"/>
  <c r="F558" i="1" s="1"/>
  <c r="E558" i="1"/>
  <c r="D558" i="1"/>
  <c r="O557" i="1"/>
  <c r="N557" i="1"/>
  <c r="M557" i="1"/>
  <c r="L557" i="1"/>
  <c r="J557" i="1"/>
  <c r="I557" i="1"/>
  <c r="I553" i="1" s="1"/>
  <c r="H557" i="1"/>
  <c r="G557" i="1"/>
  <c r="E557" i="1"/>
  <c r="E553" i="1" s="1"/>
  <c r="D557" i="1"/>
  <c r="O556" i="1"/>
  <c r="N556" i="1"/>
  <c r="M556" i="1"/>
  <c r="L556" i="1"/>
  <c r="K556" i="1"/>
  <c r="J556" i="1"/>
  <c r="I556" i="1"/>
  <c r="H556" i="1"/>
  <c r="G556" i="1"/>
  <c r="F556" i="1" s="1"/>
  <c r="E556" i="1"/>
  <c r="D556" i="1"/>
  <c r="O555" i="1"/>
  <c r="N555" i="1"/>
  <c r="K555" i="1" s="1"/>
  <c r="M555" i="1"/>
  <c r="L555" i="1"/>
  <c r="J555" i="1"/>
  <c r="I555" i="1"/>
  <c r="H555" i="1"/>
  <c r="G555" i="1"/>
  <c r="F555" i="1"/>
  <c r="E555" i="1"/>
  <c r="D555" i="1"/>
  <c r="O554" i="1"/>
  <c r="O553" i="1" s="1"/>
  <c r="N554" i="1"/>
  <c r="N553" i="1" s="1"/>
  <c r="M554" i="1"/>
  <c r="L554" i="1"/>
  <c r="J554" i="1"/>
  <c r="J553" i="1" s="1"/>
  <c r="I554" i="1"/>
  <c r="H554" i="1"/>
  <c r="G554" i="1"/>
  <c r="G553" i="1" s="1"/>
  <c r="F554" i="1"/>
  <c r="E554" i="1"/>
  <c r="D554" i="1"/>
  <c r="L553" i="1"/>
  <c r="H553" i="1"/>
  <c r="D553" i="1"/>
  <c r="O552" i="1"/>
  <c r="N552" i="1"/>
  <c r="M552" i="1"/>
  <c r="L552" i="1"/>
  <c r="J552" i="1"/>
  <c r="I552" i="1"/>
  <c r="I551" i="1" s="1"/>
  <c r="H552" i="1"/>
  <c r="G552" i="1"/>
  <c r="E552" i="1"/>
  <c r="E551" i="1" s="1"/>
  <c r="D552" i="1"/>
  <c r="O551" i="1"/>
  <c r="N551" i="1"/>
  <c r="L551" i="1"/>
  <c r="J551" i="1"/>
  <c r="H551" i="1"/>
  <c r="G551" i="1"/>
  <c r="D551" i="1"/>
  <c r="O550" i="1"/>
  <c r="N550" i="1"/>
  <c r="M550" i="1"/>
  <c r="K550" i="1" s="1"/>
  <c r="L550" i="1"/>
  <c r="J550" i="1"/>
  <c r="I550" i="1"/>
  <c r="F550" i="1" s="1"/>
  <c r="H550" i="1"/>
  <c r="G550" i="1"/>
  <c r="E550" i="1"/>
  <c r="D550" i="1"/>
  <c r="O549" i="1"/>
  <c r="N549" i="1"/>
  <c r="M549" i="1"/>
  <c r="K549" i="1" s="1"/>
  <c r="L549" i="1"/>
  <c r="J549" i="1"/>
  <c r="I549" i="1"/>
  <c r="H549" i="1"/>
  <c r="G549" i="1"/>
  <c r="F549" i="1"/>
  <c r="E549" i="1"/>
  <c r="D549" i="1"/>
  <c r="O548" i="1"/>
  <c r="N548" i="1"/>
  <c r="M548" i="1"/>
  <c r="K548" i="1" s="1"/>
  <c r="L548" i="1"/>
  <c r="J548" i="1"/>
  <c r="I548" i="1"/>
  <c r="H548" i="1"/>
  <c r="G548" i="1"/>
  <c r="E548" i="1"/>
  <c r="D548" i="1"/>
  <c r="O547" i="1"/>
  <c r="N547" i="1"/>
  <c r="K547" i="1" s="1"/>
  <c r="M547" i="1"/>
  <c r="L547" i="1"/>
  <c r="J547" i="1"/>
  <c r="I547" i="1"/>
  <c r="H547" i="1"/>
  <c r="G547" i="1"/>
  <c r="F547" i="1"/>
  <c r="E547" i="1"/>
  <c r="D547" i="1"/>
  <c r="O546" i="1"/>
  <c r="N546" i="1"/>
  <c r="M546" i="1"/>
  <c r="L546" i="1"/>
  <c r="K546" i="1"/>
  <c r="J546" i="1"/>
  <c r="I546" i="1"/>
  <c r="H546" i="1"/>
  <c r="G546" i="1"/>
  <c r="F546" i="1" s="1"/>
  <c r="E546" i="1"/>
  <c r="D546" i="1"/>
  <c r="O545" i="1"/>
  <c r="N545" i="1"/>
  <c r="N543" i="1" s="1"/>
  <c r="M545" i="1"/>
  <c r="L545" i="1"/>
  <c r="J545" i="1"/>
  <c r="J543" i="1" s="1"/>
  <c r="I545" i="1"/>
  <c r="F545" i="1" s="1"/>
  <c r="H545" i="1"/>
  <c r="G545" i="1"/>
  <c r="E545" i="1"/>
  <c r="D545" i="1"/>
  <c r="O544" i="1"/>
  <c r="O543" i="1" s="1"/>
  <c r="N544" i="1"/>
  <c r="M544" i="1"/>
  <c r="L544" i="1"/>
  <c r="K544" i="1"/>
  <c r="J544" i="1"/>
  <c r="I544" i="1"/>
  <c r="H544" i="1"/>
  <c r="G544" i="1"/>
  <c r="F544" i="1" s="1"/>
  <c r="E544" i="1"/>
  <c r="D544" i="1"/>
  <c r="L543" i="1"/>
  <c r="H543" i="1"/>
  <c r="G543" i="1"/>
  <c r="D543" i="1"/>
  <c r="O542" i="1"/>
  <c r="N542" i="1"/>
  <c r="M542" i="1"/>
  <c r="M540" i="1" s="1"/>
  <c r="L542" i="1"/>
  <c r="K542" i="1"/>
  <c r="J542" i="1"/>
  <c r="I542" i="1"/>
  <c r="H542" i="1"/>
  <c r="G542" i="1"/>
  <c r="E542" i="1"/>
  <c r="D542" i="1"/>
  <c r="O541" i="1"/>
  <c r="N541" i="1"/>
  <c r="N540" i="1" s="1"/>
  <c r="M541" i="1"/>
  <c r="L541" i="1"/>
  <c r="J541" i="1"/>
  <c r="J540" i="1" s="1"/>
  <c r="I541" i="1"/>
  <c r="I540" i="1" s="1"/>
  <c r="H541" i="1"/>
  <c r="G541" i="1"/>
  <c r="E541" i="1"/>
  <c r="D541" i="1"/>
  <c r="O540" i="1"/>
  <c r="O539" i="1" s="1"/>
  <c r="O572" i="1" s="1"/>
  <c r="L540" i="1"/>
  <c r="H540" i="1"/>
  <c r="E540" i="1"/>
  <c r="D540" i="1"/>
  <c r="L539" i="1"/>
  <c r="L572" i="1" s="1"/>
  <c r="H539" i="1"/>
  <c r="H572" i="1" s="1"/>
  <c r="D539" i="1"/>
  <c r="D572" i="1" s="1"/>
  <c r="O537" i="1"/>
  <c r="N537" i="1"/>
  <c r="K537" i="1" s="1"/>
  <c r="M537" i="1"/>
  <c r="L537" i="1"/>
  <c r="J537" i="1"/>
  <c r="I537" i="1"/>
  <c r="H537" i="1"/>
  <c r="G537" i="1"/>
  <c r="F537" i="1"/>
  <c r="E537" i="1"/>
  <c r="D537" i="1"/>
  <c r="O536" i="1"/>
  <c r="N536" i="1"/>
  <c r="N534" i="1" s="1"/>
  <c r="M536" i="1"/>
  <c r="L536" i="1"/>
  <c r="J536" i="1"/>
  <c r="I536" i="1"/>
  <c r="F536" i="1" s="1"/>
  <c r="H536" i="1"/>
  <c r="G536" i="1"/>
  <c r="E536" i="1"/>
  <c r="D536" i="1"/>
  <c r="O535" i="1"/>
  <c r="N535" i="1"/>
  <c r="M535" i="1"/>
  <c r="L535" i="1"/>
  <c r="K535" i="1"/>
  <c r="J535" i="1"/>
  <c r="I535" i="1"/>
  <c r="H535" i="1"/>
  <c r="G535" i="1"/>
  <c r="E535" i="1"/>
  <c r="D535" i="1"/>
  <c r="O534" i="1"/>
  <c r="L534" i="1"/>
  <c r="J534" i="1"/>
  <c r="H534" i="1"/>
  <c r="D534" i="1"/>
  <c r="O533" i="1"/>
  <c r="N533" i="1"/>
  <c r="M533" i="1"/>
  <c r="L533" i="1"/>
  <c r="K533" i="1"/>
  <c r="J533" i="1"/>
  <c r="I533" i="1"/>
  <c r="H533" i="1"/>
  <c r="G533" i="1"/>
  <c r="F533" i="1" s="1"/>
  <c r="E533" i="1"/>
  <c r="D533" i="1"/>
  <c r="O532" i="1"/>
  <c r="N532" i="1"/>
  <c r="M532" i="1"/>
  <c r="K532" i="1" s="1"/>
  <c r="L532" i="1"/>
  <c r="J532" i="1"/>
  <c r="I532" i="1"/>
  <c r="F532" i="1" s="1"/>
  <c r="H532" i="1"/>
  <c r="G532" i="1"/>
  <c r="E532" i="1"/>
  <c r="E528" i="1" s="1"/>
  <c r="D532" i="1"/>
  <c r="O531" i="1"/>
  <c r="N531" i="1"/>
  <c r="M531" i="1"/>
  <c r="L531" i="1"/>
  <c r="K531" i="1"/>
  <c r="J531" i="1"/>
  <c r="I531" i="1"/>
  <c r="H531" i="1"/>
  <c r="G531" i="1"/>
  <c r="F531" i="1" s="1"/>
  <c r="E531" i="1"/>
  <c r="D531" i="1"/>
  <c r="O530" i="1"/>
  <c r="N530" i="1"/>
  <c r="M530" i="1"/>
  <c r="L530" i="1"/>
  <c r="K530" i="1"/>
  <c r="J530" i="1"/>
  <c r="I530" i="1"/>
  <c r="H530" i="1"/>
  <c r="G530" i="1"/>
  <c r="F530" i="1" s="1"/>
  <c r="E530" i="1"/>
  <c r="D530" i="1"/>
  <c r="O529" i="1"/>
  <c r="N529" i="1"/>
  <c r="M529" i="1"/>
  <c r="L529" i="1"/>
  <c r="J529" i="1"/>
  <c r="J528" i="1" s="1"/>
  <c r="I529" i="1"/>
  <c r="H529" i="1"/>
  <c r="G529" i="1"/>
  <c r="F529" i="1"/>
  <c r="E529" i="1"/>
  <c r="D529" i="1"/>
  <c r="L528" i="1"/>
  <c r="H528" i="1"/>
  <c r="D528" i="1"/>
  <c r="O527" i="1"/>
  <c r="N527" i="1"/>
  <c r="M527" i="1"/>
  <c r="L527" i="1"/>
  <c r="K527" i="1"/>
  <c r="J527" i="1"/>
  <c r="I527" i="1"/>
  <c r="H527" i="1"/>
  <c r="G527" i="1"/>
  <c r="F527" i="1" s="1"/>
  <c r="E527" i="1"/>
  <c r="D527" i="1"/>
  <c r="O526" i="1"/>
  <c r="N526" i="1"/>
  <c r="K526" i="1" s="1"/>
  <c r="M526" i="1"/>
  <c r="L526" i="1"/>
  <c r="J526" i="1"/>
  <c r="I526" i="1"/>
  <c r="H526" i="1"/>
  <c r="G526" i="1"/>
  <c r="F526" i="1"/>
  <c r="E526" i="1"/>
  <c r="D526" i="1"/>
  <c r="O525" i="1"/>
  <c r="N525" i="1"/>
  <c r="M525" i="1"/>
  <c r="L525" i="1"/>
  <c r="K525" i="1"/>
  <c r="J525" i="1"/>
  <c r="I525" i="1"/>
  <c r="H525" i="1"/>
  <c r="G525" i="1"/>
  <c r="F525" i="1" s="1"/>
  <c r="E525" i="1"/>
  <c r="D525" i="1"/>
  <c r="O524" i="1"/>
  <c r="N524" i="1"/>
  <c r="N522" i="1" s="1"/>
  <c r="M524" i="1"/>
  <c r="K524" i="1" s="1"/>
  <c r="L524" i="1"/>
  <c r="J524" i="1"/>
  <c r="I524" i="1"/>
  <c r="F524" i="1" s="1"/>
  <c r="H524" i="1"/>
  <c r="G524" i="1"/>
  <c r="E524" i="1"/>
  <c r="D524" i="1"/>
  <c r="O523" i="1"/>
  <c r="N523" i="1"/>
  <c r="M523" i="1"/>
  <c r="L523" i="1"/>
  <c r="K523" i="1"/>
  <c r="J523" i="1"/>
  <c r="I523" i="1"/>
  <c r="H523" i="1"/>
  <c r="G523" i="1"/>
  <c r="E523" i="1"/>
  <c r="D523" i="1"/>
  <c r="O522" i="1"/>
  <c r="L522" i="1"/>
  <c r="J522" i="1"/>
  <c r="H522" i="1"/>
  <c r="D522" i="1"/>
  <c r="O521" i="1"/>
  <c r="N521" i="1"/>
  <c r="K521" i="1" s="1"/>
  <c r="M521" i="1"/>
  <c r="L521" i="1"/>
  <c r="J521" i="1"/>
  <c r="I521" i="1"/>
  <c r="H521" i="1"/>
  <c r="G521" i="1"/>
  <c r="F521" i="1"/>
  <c r="E521" i="1"/>
  <c r="D521" i="1"/>
  <c r="O520" i="1"/>
  <c r="N520" i="1"/>
  <c r="M520" i="1"/>
  <c r="K520" i="1" s="1"/>
  <c r="L520" i="1"/>
  <c r="J520" i="1"/>
  <c r="I520" i="1"/>
  <c r="F520" i="1" s="1"/>
  <c r="H520" i="1"/>
  <c r="G520" i="1"/>
  <c r="E520" i="1"/>
  <c r="D520" i="1"/>
  <c r="O519" i="1"/>
  <c r="N519" i="1"/>
  <c r="M519" i="1"/>
  <c r="L519" i="1"/>
  <c r="K519" i="1"/>
  <c r="J519" i="1"/>
  <c r="I519" i="1"/>
  <c r="H519" i="1"/>
  <c r="G519" i="1"/>
  <c r="F519" i="1" s="1"/>
  <c r="E519" i="1"/>
  <c r="D519" i="1"/>
  <c r="O518" i="1"/>
  <c r="N518" i="1"/>
  <c r="M518" i="1"/>
  <c r="L518" i="1"/>
  <c r="K518" i="1"/>
  <c r="J518" i="1"/>
  <c r="I518" i="1"/>
  <c r="H518" i="1"/>
  <c r="G518" i="1"/>
  <c r="F518" i="1" s="1"/>
  <c r="E518" i="1"/>
  <c r="D518" i="1"/>
  <c r="O517" i="1"/>
  <c r="N517" i="1"/>
  <c r="N510" i="1" s="1"/>
  <c r="M517" i="1"/>
  <c r="L517" i="1"/>
  <c r="J517" i="1"/>
  <c r="I517" i="1"/>
  <c r="F517" i="1" s="1"/>
  <c r="H517" i="1"/>
  <c r="G517" i="1"/>
  <c r="E517" i="1"/>
  <c r="D517" i="1"/>
  <c r="O516" i="1"/>
  <c r="N516" i="1"/>
  <c r="M516" i="1"/>
  <c r="K516" i="1" s="1"/>
  <c r="L516" i="1"/>
  <c r="J516" i="1"/>
  <c r="I516" i="1"/>
  <c r="F516" i="1" s="1"/>
  <c r="H516" i="1"/>
  <c r="G516" i="1"/>
  <c r="E516" i="1"/>
  <c r="D516" i="1"/>
  <c r="O515" i="1"/>
  <c r="N515" i="1"/>
  <c r="M515" i="1"/>
  <c r="K515" i="1" s="1"/>
  <c r="L515" i="1"/>
  <c r="J515" i="1"/>
  <c r="I515" i="1"/>
  <c r="H515" i="1"/>
  <c r="G515" i="1"/>
  <c r="E515" i="1"/>
  <c r="D515" i="1"/>
  <c r="O514" i="1"/>
  <c r="N514" i="1"/>
  <c r="K514" i="1" s="1"/>
  <c r="M514" i="1"/>
  <c r="L514" i="1"/>
  <c r="J514" i="1"/>
  <c r="I514" i="1"/>
  <c r="H514" i="1"/>
  <c r="G514" i="1"/>
  <c r="F514" i="1"/>
  <c r="E514" i="1"/>
  <c r="D514" i="1"/>
  <c r="O513" i="1"/>
  <c r="N513" i="1"/>
  <c r="M513" i="1"/>
  <c r="K513" i="1" s="1"/>
  <c r="L513" i="1"/>
  <c r="J513" i="1"/>
  <c r="I513" i="1"/>
  <c r="F513" i="1" s="1"/>
  <c r="H513" i="1"/>
  <c r="G513" i="1"/>
  <c r="E513" i="1"/>
  <c r="D513" i="1"/>
  <c r="O512" i="1"/>
  <c r="N512" i="1"/>
  <c r="M512" i="1"/>
  <c r="K512" i="1" s="1"/>
  <c r="L512" i="1"/>
  <c r="J512" i="1"/>
  <c r="I512" i="1"/>
  <c r="H512" i="1"/>
  <c r="G512" i="1"/>
  <c r="F512" i="1"/>
  <c r="E512" i="1"/>
  <c r="D512" i="1"/>
  <c r="O511" i="1"/>
  <c r="N511" i="1"/>
  <c r="M511" i="1"/>
  <c r="L511" i="1"/>
  <c r="J511" i="1"/>
  <c r="I511" i="1"/>
  <c r="I510" i="1" s="1"/>
  <c r="H511" i="1"/>
  <c r="G511" i="1"/>
  <c r="E511" i="1"/>
  <c r="D511" i="1"/>
  <c r="L510" i="1"/>
  <c r="H510" i="1"/>
  <c r="D510" i="1"/>
  <c r="O509" i="1"/>
  <c r="O508" i="1" s="1"/>
  <c r="N509" i="1"/>
  <c r="M509" i="1"/>
  <c r="L509" i="1"/>
  <c r="J509" i="1"/>
  <c r="I509" i="1"/>
  <c r="F509" i="1" s="1"/>
  <c r="H509" i="1"/>
  <c r="G509" i="1"/>
  <c r="G508" i="1" s="1"/>
  <c r="E509" i="1"/>
  <c r="D509" i="1"/>
  <c r="N508" i="1"/>
  <c r="L508" i="1"/>
  <c r="J508" i="1"/>
  <c r="I508" i="1"/>
  <c r="H508" i="1"/>
  <c r="E508" i="1"/>
  <c r="D508" i="1"/>
  <c r="L507" i="1"/>
  <c r="L538" i="1" s="1"/>
  <c r="H507" i="1"/>
  <c r="H538" i="1" s="1"/>
  <c r="D507" i="1"/>
  <c r="D538" i="1" s="1"/>
  <c r="O505" i="1"/>
  <c r="O501" i="1" s="1"/>
  <c r="N505" i="1"/>
  <c r="K505" i="1" s="1"/>
  <c r="M505" i="1"/>
  <c r="L505" i="1"/>
  <c r="J505" i="1"/>
  <c r="I505" i="1"/>
  <c r="H505" i="1"/>
  <c r="G505" i="1"/>
  <c r="F505" i="1"/>
  <c r="E505" i="1"/>
  <c r="D505" i="1"/>
  <c r="O504" i="1"/>
  <c r="N504" i="1"/>
  <c r="M504" i="1"/>
  <c r="K504" i="1" s="1"/>
  <c r="L504" i="1"/>
  <c r="J504" i="1"/>
  <c r="I504" i="1"/>
  <c r="F504" i="1" s="1"/>
  <c r="H504" i="1"/>
  <c r="G504" i="1"/>
  <c r="E504" i="1"/>
  <c r="D504" i="1"/>
  <c r="O503" i="1"/>
  <c r="N503" i="1"/>
  <c r="M503" i="1"/>
  <c r="K503" i="1" s="1"/>
  <c r="L503" i="1"/>
  <c r="J503" i="1"/>
  <c r="J501" i="1" s="1"/>
  <c r="I503" i="1"/>
  <c r="H503" i="1"/>
  <c r="G503" i="1"/>
  <c r="F503" i="1"/>
  <c r="E503" i="1"/>
  <c r="D503" i="1"/>
  <c r="O502" i="1"/>
  <c r="N502" i="1"/>
  <c r="M502" i="1"/>
  <c r="L502" i="1"/>
  <c r="J502" i="1"/>
  <c r="I502" i="1"/>
  <c r="I501" i="1" s="1"/>
  <c r="H502" i="1"/>
  <c r="G502" i="1"/>
  <c r="E502" i="1"/>
  <c r="D502" i="1"/>
  <c r="N501" i="1"/>
  <c r="L501" i="1"/>
  <c r="H501" i="1"/>
  <c r="G501" i="1"/>
  <c r="D501" i="1"/>
  <c r="O500" i="1"/>
  <c r="N500" i="1"/>
  <c r="M500" i="1"/>
  <c r="K500" i="1" s="1"/>
  <c r="L500" i="1"/>
  <c r="J500" i="1"/>
  <c r="I500" i="1"/>
  <c r="F500" i="1" s="1"/>
  <c r="H500" i="1"/>
  <c r="G500" i="1"/>
  <c r="E500" i="1"/>
  <c r="D500" i="1"/>
  <c r="O499" i="1"/>
  <c r="N499" i="1"/>
  <c r="M499" i="1"/>
  <c r="K499" i="1" s="1"/>
  <c r="L499" i="1"/>
  <c r="J499" i="1"/>
  <c r="I499" i="1"/>
  <c r="H499" i="1"/>
  <c r="G499" i="1"/>
  <c r="F499" i="1"/>
  <c r="E499" i="1"/>
  <c r="D499" i="1"/>
  <c r="O498" i="1"/>
  <c r="N498" i="1"/>
  <c r="M498" i="1"/>
  <c r="K498" i="1" s="1"/>
  <c r="L498" i="1"/>
  <c r="J498" i="1"/>
  <c r="I498" i="1"/>
  <c r="H498" i="1"/>
  <c r="G498" i="1"/>
  <c r="E498" i="1"/>
  <c r="D498" i="1"/>
  <c r="O497" i="1"/>
  <c r="N497" i="1"/>
  <c r="K497" i="1" s="1"/>
  <c r="M497" i="1"/>
  <c r="L497" i="1"/>
  <c r="J497" i="1"/>
  <c r="I497" i="1"/>
  <c r="H497" i="1"/>
  <c r="G497" i="1"/>
  <c r="F497" i="1"/>
  <c r="E497" i="1"/>
  <c r="D497" i="1"/>
  <c r="O496" i="1"/>
  <c r="N496" i="1"/>
  <c r="M496" i="1"/>
  <c r="L496" i="1"/>
  <c r="K496" i="1"/>
  <c r="J496" i="1"/>
  <c r="I496" i="1"/>
  <c r="H496" i="1"/>
  <c r="G496" i="1"/>
  <c r="F496" i="1" s="1"/>
  <c r="E496" i="1"/>
  <c r="D496" i="1"/>
  <c r="O495" i="1"/>
  <c r="N495" i="1"/>
  <c r="M495" i="1"/>
  <c r="L495" i="1"/>
  <c r="J495" i="1"/>
  <c r="I495" i="1"/>
  <c r="F495" i="1" s="1"/>
  <c r="H495" i="1"/>
  <c r="G495" i="1"/>
  <c r="E495" i="1"/>
  <c r="E492" i="1" s="1"/>
  <c r="D495" i="1"/>
  <c r="O494" i="1"/>
  <c r="N494" i="1"/>
  <c r="M494" i="1"/>
  <c r="L494" i="1"/>
  <c r="K494" i="1"/>
  <c r="J494" i="1"/>
  <c r="I494" i="1"/>
  <c r="I492" i="1" s="1"/>
  <c r="H494" i="1"/>
  <c r="G494" i="1"/>
  <c r="F494" i="1" s="1"/>
  <c r="E494" i="1"/>
  <c r="D494" i="1"/>
  <c r="O493" i="1"/>
  <c r="N493" i="1"/>
  <c r="K493" i="1" s="1"/>
  <c r="M493" i="1"/>
  <c r="L493" i="1"/>
  <c r="J493" i="1"/>
  <c r="I493" i="1"/>
  <c r="H493" i="1"/>
  <c r="G493" i="1"/>
  <c r="F493" i="1"/>
  <c r="E493" i="1"/>
  <c r="D493" i="1"/>
  <c r="O492" i="1"/>
  <c r="N492" i="1"/>
  <c r="L492" i="1"/>
  <c r="J492" i="1"/>
  <c r="H492" i="1"/>
  <c r="G492" i="1"/>
  <c r="D492" i="1"/>
  <c r="O491" i="1"/>
  <c r="N491" i="1"/>
  <c r="M491" i="1"/>
  <c r="K491" i="1" s="1"/>
  <c r="L491" i="1"/>
  <c r="J491" i="1"/>
  <c r="I491" i="1"/>
  <c r="F491" i="1" s="1"/>
  <c r="H491" i="1"/>
  <c r="G491" i="1"/>
  <c r="E491" i="1"/>
  <c r="D491" i="1"/>
  <c r="O490" i="1"/>
  <c r="N490" i="1"/>
  <c r="M490" i="1"/>
  <c r="L490" i="1"/>
  <c r="K490" i="1"/>
  <c r="J490" i="1"/>
  <c r="I490" i="1"/>
  <c r="H490" i="1"/>
  <c r="G490" i="1"/>
  <c r="F490" i="1" s="1"/>
  <c r="E490" i="1"/>
  <c r="D490" i="1"/>
  <c r="O489" i="1"/>
  <c r="N489" i="1"/>
  <c r="M489" i="1"/>
  <c r="L489" i="1"/>
  <c r="K489" i="1"/>
  <c r="J489" i="1"/>
  <c r="I489" i="1"/>
  <c r="H489" i="1"/>
  <c r="G489" i="1"/>
  <c r="F489" i="1" s="1"/>
  <c r="E489" i="1"/>
  <c r="D489" i="1"/>
  <c r="O488" i="1"/>
  <c r="N488" i="1"/>
  <c r="N481" i="1" s="1"/>
  <c r="M488" i="1"/>
  <c r="K488" i="1" s="1"/>
  <c r="L488" i="1"/>
  <c r="J488" i="1"/>
  <c r="I488" i="1"/>
  <c r="F488" i="1" s="1"/>
  <c r="H488" i="1"/>
  <c r="G488" i="1"/>
  <c r="E488" i="1"/>
  <c r="D488" i="1"/>
  <c r="O487" i="1"/>
  <c r="N487" i="1"/>
  <c r="M487" i="1"/>
  <c r="K487" i="1" s="1"/>
  <c r="L487" i="1"/>
  <c r="J487" i="1"/>
  <c r="I487" i="1"/>
  <c r="F487" i="1" s="1"/>
  <c r="H487" i="1"/>
  <c r="G487" i="1"/>
  <c r="E487" i="1"/>
  <c r="D487" i="1"/>
  <c r="O486" i="1"/>
  <c r="N486" i="1"/>
  <c r="M486" i="1"/>
  <c r="K486" i="1" s="1"/>
  <c r="L486" i="1"/>
  <c r="J486" i="1"/>
  <c r="I486" i="1"/>
  <c r="H486" i="1"/>
  <c r="G486" i="1"/>
  <c r="E486" i="1"/>
  <c r="D486" i="1"/>
  <c r="O485" i="1"/>
  <c r="O481" i="1" s="1"/>
  <c r="N485" i="1"/>
  <c r="M485" i="1"/>
  <c r="L485" i="1"/>
  <c r="K485" i="1"/>
  <c r="J485" i="1"/>
  <c r="I485" i="1"/>
  <c r="H485" i="1"/>
  <c r="G485" i="1"/>
  <c r="F485" i="1" s="1"/>
  <c r="E485" i="1"/>
  <c r="D485" i="1"/>
  <c r="O484" i="1"/>
  <c r="N484" i="1"/>
  <c r="M484" i="1"/>
  <c r="K484" i="1" s="1"/>
  <c r="L484" i="1"/>
  <c r="J484" i="1"/>
  <c r="I484" i="1"/>
  <c r="F484" i="1" s="1"/>
  <c r="H484" i="1"/>
  <c r="G484" i="1"/>
  <c r="E484" i="1"/>
  <c r="D484" i="1"/>
  <c r="O483" i="1"/>
  <c r="N483" i="1"/>
  <c r="M483" i="1"/>
  <c r="K483" i="1" s="1"/>
  <c r="L483" i="1"/>
  <c r="J483" i="1"/>
  <c r="I483" i="1"/>
  <c r="H483" i="1"/>
  <c r="G483" i="1"/>
  <c r="F483" i="1"/>
  <c r="E483" i="1"/>
  <c r="D483" i="1"/>
  <c r="O482" i="1"/>
  <c r="N482" i="1"/>
  <c r="M482" i="1"/>
  <c r="L482" i="1"/>
  <c r="J482" i="1"/>
  <c r="I482" i="1"/>
  <c r="I481" i="1" s="1"/>
  <c r="H482" i="1"/>
  <c r="G482" i="1"/>
  <c r="E482" i="1"/>
  <c r="D482" i="1"/>
  <c r="L481" i="1"/>
  <c r="H481" i="1"/>
  <c r="G481" i="1"/>
  <c r="D481" i="1"/>
  <c r="O480" i="1"/>
  <c r="N480" i="1"/>
  <c r="M480" i="1"/>
  <c r="L480" i="1"/>
  <c r="J480" i="1"/>
  <c r="I480" i="1"/>
  <c r="H480" i="1"/>
  <c r="G480" i="1"/>
  <c r="E480" i="1"/>
  <c r="E478" i="1" s="1"/>
  <c r="D480" i="1"/>
  <c r="O479" i="1"/>
  <c r="N479" i="1"/>
  <c r="M479" i="1"/>
  <c r="K479" i="1" s="1"/>
  <c r="L479" i="1"/>
  <c r="J479" i="1"/>
  <c r="J478" i="1" s="1"/>
  <c r="I479" i="1"/>
  <c r="H479" i="1"/>
  <c r="G479" i="1"/>
  <c r="F479" i="1"/>
  <c r="E479" i="1"/>
  <c r="D479" i="1"/>
  <c r="O478" i="1"/>
  <c r="L478" i="1"/>
  <c r="H478" i="1"/>
  <c r="G478" i="1"/>
  <c r="G477" i="1" s="1"/>
  <c r="G506" i="1" s="1"/>
  <c r="D478" i="1"/>
  <c r="O477" i="1"/>
  <c r="O506" i="1" s="1"/>
  <c r="L477" i="1"/>
  <c r="L506" i="1" s="1"/>
  <c r="H477" i="1"/>
  <c r="H506" i="1" s="1"/>
  <c r="D477" i="1"/>
  <c r="D506" i="1" s="1"/>
  <c r="O475" i="1"/>
  <c r="N475" i="1"/>
  <c r="M475" i="1"/>
  <c r="L475" i="1"/>
  <c r="K475" i="1"/>
  <c r="J475" i="1"/>
  <c r="I475" i="1"/>
  <c r="H475" i="1"/>
  <c r="G475" i="1"/>
  <c r="F475" i="1" s="1"/>
  <c r="E475" i="1"/>
  <c r="D475" i="1"/>
  <c r="O474" i="1"/>
  <c r="N474" i="1"/>
  <c r="M474" i="1"/>
  <c r="L474" i="1"/>
  <c r="J474" i="1"/>
  <c r="I474" i="1"/>
  <c r="H474" i="1"/>
  <c r="G474" i="1"/>
  <c r="F474" i="1"/>
  <c r="E474" i="1"/>
  <c r="D474" i="1"/>
  <c r="O473" i="1"/>
  <c r="N473" i="1"/>
  <c r="M473" i="1"/>
  <c r="L473" i="1"/>
  <c r="K473" i="1"/>
  <c r="J473" i="1"/>
  <c r="I473" i="1"/>
  <c r="H473" i="1"/>
  <c r="G473" i="1"/>
  <c r="F473" i="1" s="1"/>
  <c r="E473" i="1"/>
  <c r="D473" i="1"/>
  <c r="O472" i="1"/>
  <c r="N472" i="1"/>
  <c r="K472" i="1" s="1"/>
  <c r="M472" i="1"/>
  <c r="L472" i="1"/>
  <c r="J472" i="1"/>
  <c r="I472" i="1"/>
  <c r="H472" i="1"/>
  <c r="G472" i="1"/>
  <c r="F472" i="1"/>
  <c r="E472" i="1"/>
  <c r="D472" i="1"/>
  <c r="O471" i="1"/>
  <c r="N471" i="1"/>
  <c r="M471" i="1"/>
  <c r="L471" i="1"/>
  <c r="K471" i="1"/>
  <c r="J471" i="1"/>
  <c r="I471" i="1"/>
  <c r="H471" i="1"/>
  <c r="G471" i="1"/>
  <c r="F471" i="1" s="1"/>
  <c r="E471" i="1"/>
  <c r="D471" i="1"/>
  <c r="O470" i="1"/>
  <c r="N470" i="1"/>
  <c r="M470" i="1"/>
  <c r="K470" i="1" s="1"/>
  <c r="L470" i="1"/>
  <c r="J470" i="1"/>
  <c r="I470" i="1"/>
  <c r="F470" i="1" s="1"/>
  <c r="H470" i="1"/>
  <c r="G470" i="1"/>
  <c r="E470" i="1"/>
  <c r="D470" i="1"/>
  <c r="O469" i="1"/>
  <c r="N469" i="1"/>
  <c r="M469" i="1"/>
  <c r="L469" i="1"/>
  <c r="K469" i="1"/>
  <c r="J469" i="1"/>
  <c r="I469" i="1"/>
  <c r="H469" i="1"/>
  <c r="G469" i="1"/>
  <c r="F469" i="1" s="1"/>
  <c r="E469" i="1"/>
  <c r="D469" i="1"/>
  <c r="O468" i="1"/>
  <c r="N468" i="1"/>
  <c r="M468" i="1"/>
  <c r="L468" i="1"/>
  <c r="K468" i="1"/>
  <c r="J468" i="1"/>
  <c r="I468" i="1"/>
  <c r="H468" i="1"/>
  <c r="G468" i="1"/>
  <c r="F468" i="1" s="1"/>
  <c r="E468" i="1"/>
  <c r="D468" i="1"/>
  <c r="O467" i="1"/>
  <c r="N467" i="1"/>
  <c r="M467" i="1"/>
  <c r="K467" i="1" s="1"/>
  <c r="L467" i="1"/>
  <c r="J467" i="1"/>
  <c r="I467" i="1"/>
  <c r="H467" i="1"/>
  <c r="G467" i="1"/>
  <c r="F467" i="1"/>
  <c r="E467" i="1"/>
  <c r="D467" i="1"/>
  <c r="O466" i="1"/>
  <c r="N466" i="1"/>
  <c r="M466" i="1"/>
  <c r="K466" i="1" s="1"/>
  <c r="L466" i="1"/>
  <c r="J466" i="1"/>
  <c r="I466" i="1"/>
  <c r="F466" i="1" s="1"/>
  <c r="H466" i="1"/>
  <c r="G466" i="1"/>
  <c r="E466" i="1"/>
  <c r="D466" i="1"/>
  <c r="O465" i="1"/>
  <c r="N465" i="1"/>
  <c r="M465" i="1"/>
  <c r="K465" i="1" s="1"/>
  <c r="L465" i="1"/>
  <c r="J465" i="1"/>
  <c r="I465" i="1"/>
  <c r="H465" i="1"/>
  <c r="G465" i="1"/>
  <c r="E465" i="1"/>
  <c r="D465" i="1"/>
  <c r="O464" i="1"/>
  <c r="N464" i="1"/>
  <c r="N463" i="1" s="1"/>
  <c r="M464" i="1"/>
  <c r="L464" i="1"/>
  <c r="J464" i="1"/>
  <c r="I464" i="1"/>
  <c r="H464" i="1"/>
  <c r="G464" i="1"/>
  <c r="F464" i="1"/>
  <c r="E464" i="1"/>
  <c r="D464" i="1"/>
  <c r="M463" i="1"/>
  <c r="L463" i="1"/>
  <c r="H463" i="1"/>
  <c r="E463" i="1"/>
  <c r="D463" i="1"/>
  <c r="O462" i="1"/>
  <c r="N462" i="1"/>
  <c r="M462" i="1"/>
  <c r="K462" i="1" s="1"/>
  <c r="L462" i="1"/>
  <c r="J462" i="1"/>
  <c r="I462" i="1"/>
  <c r="H462" i="1"/>
  <c r="G462" i="1"/>
  <c r="F462" i="1"/>
  <c r="E462" i="1"/>
  <c r="D462" i="1"/>
  <c r="O461" i="1"/>
  <c r="N461" i="1"/>
  <c r="M461" i="1"/>
  <c r="K461" i="1" s="1"/>
  <c r="L461" i="1"/>
  <c r="J461" i="1"/>
  <c r="I461" i="1"/>
  <c r="H461" i="1"/>
  <c r="G461" i="1"/>
  <c r="E461" i="1"/>
  <c r="D461" i="1"/>
  <c r="O460" i="1"/>
  <c r="N460" i="1"/>
  <c r="K460" i="1" s="1"/>
  <c r="M460" i="1"/>
  <c r="L460" i="1"/>
  <c r="J460" i="1"/>
  <c r="I460" i="1"/>
  <c r="H460" i="1"/>
  <c r="G460" i="1"/>
  <c r="F460" i="1"/>
  <c r="E460" i="1"/>
  <c r="D460" i="1"/>
  <c r="O459" i="1"/>
  <c r="N459" i="1"/>
  <c r="M459" i="1"/>
  <c r="L459" i="1"/>
  <c r="K459" i="1"/>
  <c r="J459" i="1"/>
  <c r="I459" i="1"/>
  <c r="H459" i="1"/>
  <c r="G459" i="1"/>
  <c r="F459" i="1" s="1"/>
  <c r="E459" i="1"/>
  <c r="D459" i="1"/>
  <c r="O458" i="1"/>
  <c r="N458" i="1"/>
  <c r="M458" i="1"/>
  <c r="L458" i="1"/>
  <c r="J458" i="1"/>
  <c r="I458" i="1"/>
  <c r="F458" i="1" s="1"/>
  <c r="H458" i="1"/>
  <c r="G458" i="1"/>
  <c r="E458" i="1"/>
  <c r="D458" i="1"/>
  <c r="O457" i="1"/>
  <c r="N457" i="1"/>
  <c r="M457" i="1"/>
  <c r="L457" i="1"/>
  <c r="K457" i="1"/>
  <c r="J457" i="1"/>
  <c r="I457" i="1"/>
  <c r="H457" i="1"/>
  <c r="G457" i="1"/>
  <c r="F457" i="1" s="1"/>
  <c r="E457" i="1"/>
  <c r="D457" i="1"/>
  <c r="O456" i="1"/>
  <c r="N456" i="1"/>
  <c r="K456" i="1" s="1"/>
  <c r="M456" i="1"/>
  <c r="L456" i="1"/>
  <c r="J456" i="1"/>
  <c r="I456" i="1"/>
  <c r="H456" i="1"/>
  <c r="G456" i="1"/>
  <c r="F456" i="1"/>
  <c r="E456" i="1"/>
  <c r="D456" i="1"/>
  <c r="O455" i="1"/>
  <c r="N455" i="1"/>
  <c r="K455" i="1" s="1"/>
  <c r="M455" i="1"/>
  <c r="L455" i="1"/>
  <c r="J455" i="1"/>
  <c r="I455" i="1"/>
  <c r="H455" i="1"/>
  <c r="G455" i="1"/>
  <c r="F455" i="1"/>
  <c r="E455" i="1"/>
  <c r="D455" i="1"/>
  <c r="O454" i="1"/>
  <c r="N454" i="1"/>
  <c r="M454" i="1"/>
  <c r="K454" i="1" s="1"/>
  <c r="L454" i="1"/>
  <c r="J454" i="1"/>
  <c r="I454" i="1"/>
  <c r="F454" i="1" s="1"/>
  <c r="H454" i="1"/>
  <c r="G454" i="1"/>
  <c r="E454" i="1"/>
  <c r="D454" i="1"/>
  <c r="O453" i="1"/>
  <c r="N453" i="1"/>
  <c r="M453" i="1"/>
  <c r="L453" i="1"/>
  <c r="K453" i="1"/>
  <c r="J453" i="1"/>
  <c r="I453" i="1"/>
  <c r="H453" i="1"/>
  <c r="G453" i="1"/>
  <c r="F453" i="1" s="1"/>
  <c r="E453" i="1"/>
  <c r="D453" i="1"/>
  <c r="O452" i="1"/>
  <c r="O449" i="1" s="1"/>
  <c r="N452" i="1"/>
  <c r="M452" i="1"/>
  <c r="L452" i="1"/>
  <c r="K452" i="1"/>
  <c r="J452" i="1"/>
  <c r="I452" i="1"/>
  <c r="H452" i="1"/>
  <c r="G452" i="1"/>
  <c r="F452" i="1" s="1"/>
  <c r="E452" i="1"/>
  <c r="D452" i="1"/>
  <c r="O451" i="1"/>
  <c r="N451" i="1"/>
  <c r="M451" i="1"/>
  <c r="L451" i="1"/>
  <c r="J451" i="1"/>
  <c r="I451" i="1"/>
  <c r="I449" i="1" s="1"/>
  <c r="H451" i="1"/>
  <c r="G451" i="1"/>
  <c r="E451" i="1"/>
  <c r="D451" i="1"/>
  <c r="O450" i="1"/>
  <c r="N450" i="1"/>
  <c r="M450" i="1"/>
  <c r="K450" i="1" s="1"/>
  <c r="L450" i="1"/>
  <c r="J450" i="1"/>
  <c r="I450" i="1"/>
  <c r="F450" i="1" s="1"/>
  <c r="H450" i="1"/>
  <c r="G450" i="1"/>
  <c r="E450" i="1"/>
  <c r="E449" i="1" s="1"/>
  <c r="D450" i="1"/>
  <c r="M449" i="1"/>
  <c r="L449" i="1"/>
  <c r="H449" i="1"/>
  <c r="D449" i="1"/>
  <c r="O448" i="1"/>
  <c r="N448" i="1"/>
  <c r="K448" i="1" s="1"/>
  <c r="M448" i="1"/>
  <c r="L448" i="1"/>
  <c r="J448" i="1"/>
  <c r="I448" i="1"/>
  <c r="H448" i="1"/>
  <c r="G448" i="1"/>
  <c r="F448" i="1"/>
  <c r="E448" i="1"/>
  <c r="D448" i="1"/>
  <c r="O447" i="1"/>
  <c r="N447" i="1"/>
  <c r="M447" i="1"/>
  <c r="L447" i="1"/>
  <c r="J447" i="1"/>
  <c r="I447" i="1"/>
  <c r="H447" i="1"/>
  <c r="G447" i="1"/>
  <c r="F447" i="1"/>
  <c r="E447" i="1"/>
  <c r="D447" i="1"/>
  <c r="O446" i="1"/>
  <c r="N446" i="1"/>
  <c r="M446" i="1"/>
  <c r="L446" i="1"/>
  <c r="J446" i="1"/>
  <c r="I446" i="1"/>
  <c r="F446" i="1" s="1"/>
  <c r="H446" i="1"/>
  <c r="G446" i="1"/>
  <c r="E446" i="1"/>
  <c r="D446" i="1"/>
  <c r="O445" i="1"/>
  <c r="N445" i="1"/>
  <c r="M445" i="1"/>
  <c r="L445" i="1"/>
  <c r="K445" i="1"/>
  <c r="J445" i="1"/>
  <c r="I445" i="1"/>
  <c r="H445" i="1"/>
  <c r="G445" i="1"/>
  <c r="F445" i="1" s="1"/>
  <c r="E445" i="1"/>
  <c r="D445" i="1"/>
  <c r="O444" i="1"/>
  <c r="N444" i="1"/>
  <c r="M444" i="1"/>
  <c r="L444" i="1"/>
  <c r="K444" i="1"/>
  <c r="J444" i="1"/>
  <c r="I444" i="1"/>
  <c r="H444" i="1"/>
  <c r="G444" i="1"/>
  <c r="F444" i="1" s="1"/>
  <c r="E444" i="1"/>
  <c r="D444" i="1"/>
  <c r="O443" i="1"/>
  <c r="N443" i="1"/>
  <c r="M443" i="1"/>
  <c r="K443" i="1" s="1"/>
  <c r="L443" i="1"/>
  <c r="J443" i="1"/>
  <c r="I443" i="1"/>
  <c r="F443" i="1" s="1"/>
  <c r="H443" i="1"/>
  <c r="G443" i="1"/>
  <c r="E443" i="1"/>
  <c r="D443" i="1"/>
  <c r="O442" i="1"/>
  <c r="N442" i="1"/>
  <c r="M442" i="1"/>
  <c r="K442" i="1" s="1"/>
  <c r="L442" i="1"/>
  <c r="J442" i="1"/>
  <c r="I442" i="1"/>
  <c r="F442" i="1" s="1"/>
  <c r="H442" i="1"/>
  <c r="G442" i="1"/>
  <c r="E442" i="1"/>
  <c r="D442" i="1"/>
  <c r="O441" i="1"/>
  <c r="N441" i="1"/>
  <c r="M441" i="1"/>
  <c r="K441" i="1" s="1"/>
  <c r="L441" i="1"/>
  <c r="J441" i="1"/>
  <c r="I441" i="1"/>
  <c r="H441" i="1"/>
  <c r="G441" i="1"/>
  <c r="E441" i="1"/>
  <c r="D441" i="1"/>
  <c r="O440" i="1"/>
  <c r="N440" i="1"/>
  <c r="K440" i="1" s="1"/>
  <c r="M440" i="1"/>
  <c r="L440" i="1"/>
  <c r="J440" i="1"/>
  <c r="I440" i="1"/>
  <c r="H440" i="1"/>
  <c r="G440" i="1"/>
  <c r="F440" i="1"/>
  <c r="E440" i="1"/>
  <c r="D440" i="1"/>
  <c r="O439" i="1"/>
  <c r="N439" i="1"/>
  <c r="M439" i="1"/>
  <c r="K439" i="1" s="1"/>
  <c r="L439" i="1"/>
  <c r="J439" i="1"/>
  <c r="I439" i="1"/>
  <c r="F439" i="1" s="1"/>
  <c r="H439" i="1"/>
  <c r="G439" i="1"/>
  <c r="E439" i="1"/>
  <c r="D439" i="1"/>
  <c r="O438" i="1"/>
  <c r="N438" i="1"/>
  <c r="M438" i="1"/>
  <c r="K438" i="1" s="1"/>
  <c r="L438" i="1"/>
  <c r="J438" i="1"/>
  <c r="I438" i="1"/>
  <c r="H438" i="1"/>
  <c r="G438" i="1"/>
  <c r="F438" i="1"/>
  <c r="E438" i="1"/>
  <c r="D438" i="1"/>
  <c r="O437" i="1"/>
  <c r="N437" i="1"/>
  <c r="M437" i="1"/>
  <c r="K437" i="1" s="1"/>
  <c r="L437" i="1"/>
  <c r="J437" i="1"/>
  <c r="I437" i="1"/>
  <c r="H437" i="1"/>
  <c r="G437" i="1"/>
  <c r="E437" i="1"/>
  <c r="D437" i="1"/>
  <c r="O436" i="1"/>
  <c r="N436" i="1"/>
  <c r="K436" i="1" s="1"/>
  <c r="M436" i="1"/>
  <c r="L436" i="1"/>
  <c r="J436" i="1"/>
  <c r="J434" i="1" s="1"/>
  <c r="I436" i="1"/>
  <c r="H436" i="1"/>
  <c r="G436" i="1"/>
  <c r="F436" i="1"/>
  <c r="E436" i="1"/>
  <c r="D436" i="1"/>
  <c r="O435" i="1"/>
  <c r="O434" i="1" s="1"/>
  <c r="N435" i="1"/>
  <c r="M435" i="1"/>
  <c r="L435" i="1"/>
  <c r="K435" i="1"/>
  <c r="J435" i="1"/>
  <c r="I435" i="1"/>
  <c r="H435" i="1"/>
  <c r="G435" i="1"/>
  <c r="E435" i="1"/>
  <c r="D435" i="1"/>
  <c r="N434" i="1"/>
  <c r="L434" i="1"/>
  <c r="H434" i="1"/>
  <c r="D434" i="1"/>
  <c r="O433" i="1"/>
  <c r="N433" i="1"/>
  <c r="M433" i="1"/>
  <c r="K433" i="1" s="1"/>
  <c r="L433" i="1"/>
  <c r="J433" i="1"/>
  <c r="I433" i="1"/>
  <c r="I431" i="1" s="1"/>
  <c r="H433" i="1"/>
  <c r="G433" i="1"/>
  <c r="E433" i="1"/>
  <c r="D433" i="1"/>
  <c r="O432" i="1"/>
  <c r="O431" i="1" s="1"/>
  <c r="N432" i="1"/>
  <c r="N431" i="1" s="1"/>
  <c r="M432" i="1"/>
  <c r="L432" i="1"/>
  <c r="J432" i="1"/>
  <c r="J431" i="1" s="1"/>
  <c r="I432" i="1"/>
  <c r="H432" i="1"/>
  <c r="G432" i="1"/>
  <c r="G431" i="1" s="1"/>
  <c r="F432" i="1"/>
  <c r="E432" i="1"/>
  <c r="D432" i="1"/>
  <c r="M431" i="1"/>
  <c r="L431" i="1"/>
  <c r="H431" i="1"/>
  <c r="E431" i="1"/>
  <c r="D431" i="1"/>
  <c r="L430" i="1"/>
  <c r="L476" i="1" s="1"/>
  <c r="H430" i="1"/>
  <c r="H476" i="1" s="1"/>
  <c r="D430" i="1"/>
  <c r="D476" i="1" s="1"/>
  <c r="O428" i="1"/>
  <c r="N428" i="1"/>
  <c r="M428" i="1"/>
  <c r="L428" i="1"/>
  <c r="K428" i="1"/>
  <c r="J428" i="1"/>
  <c r="I428" i="1"/>
  <c r="H428" i="1"/>
  <c r="G428" i="1"/>
  <c r="F428" i="1" s="1"/>
  <c r="E428" i="1"/>
  <c r="D428" i="1"/>
  <c r="O427" i="1"/>
  <c r="N427" i="1"/>
  <c r="K427" i="1" s="1"/>
  <c r="M427" i="1"/>
  <c r="L427" i="1"/>
  <c r="J427" i="1"/>
  <c r="I427" i="1"/>
  <c r="H427" i="1"/>
  <c r="G427" i="1"/>
  <c r="F427" i="1"/>
  <c r="E427" i="1"/>
  <c r="D427" i="1"/>
  <c r="O426" i="1"/>
  <c r="N426" i="1"/>
  <c r="K426" i="1" s="1"/>
  <c r="M426" i="1"/>
  <c r="L426" i="1"/>
  <c r="J426" i="1"/>
  <c r="I426" i="1"/>
  <c r="H426" i="1"/>
  <c r="G426" i="1"/>
  <c r="F426" i="1"/>
  <c r="E426" i="1"/>
  <c r="D426" i="1"/>
  <c r="O425" i="1"/>
  <c r="N425" i="1"/>
  <c r="M425" i="1"/>
  <c r="K425" i="1" s="1"/>
  <c r="L425" i="1"/>
  <c r="J425" i="1"/>
  <c r="I425" i="1"/>
  <c r="F425" i="1" s="1"/>
  <c r="H425" i="1"/>
  <c r="G425" i="1"/>
  <c r="E425" i="1"/>
  <c r="D425" i="1"/>
  <c r="O424" i="1"/>
  <c r="N424" i="1"/>
  <c r="M424" i="1"/>
  <c r="L424" i="1"/>
  <c r="K424" i="1"/>
  <c r="J424" i="1"/>
  <c r="I424" i="1"/>
  <c r="H424" i="1"/>
  <c r="G424" i="1"/>
  <c r="F424" i="1" s="1"/>
  <c r="E424" i="1"/>
  <c r="D424" i="1"/>
  <c r="O423" i="1"/>
  <c r="N423" i="1"/>
  <c r="M423" i="1"/>
  <c r="L423" i="1"/>
  <c r="K423" i="1"/>
  <c r="J423" i="1"/>
  <c r="I423" i="1"/>
  <c r="H423" i="1"/>
  <c r="G423" i="1"/>
  <c r="F423" i="1" s="1"/>
  <c r="E423" i="1"/>
  <c r="D423" i="1"/>
  <c r="O422" i="1"/>
  <c r="N422" i="1"/>
  <c r="N417" i="1" s="1"/>
  <c r="M422" i="1"/>
  <c r="K422" i="1" s="1"/>
  <c r="L422" i="1"/>
  <c r="J422" i="1"/>
  <c r="I422" i="1"/>
  <c r="F422" i="1" s="1"/>
  <c r="H422" i="1"/>
  <c r="G422" i="1"/>
  <c r="E422" i="1"/>
  <c r="E417" i="1" s="1"/>
  <c r="D422" i="1"/>
  <c r="O421" i="1"/>
  <c r="N421" i="1"/>
  <c r="M421" i="1"/>
  <c r="K421" i="1" s="1"/>
  <c r="L421" i="1"/>
  <c r="J421" i="1"/>
  <c r="I421" i="1"/>
  <c r="F421" i="1" s="1"/>
  <c r="H421" i="1"/>
  <c r="G421" i="1"/>
  <c r="E421" i="1"/>
  <c r="D421" i="1"/>
  <c r="O420" i="1"/>
  <c r="N420" i="1"/>
  <c r="M420" i="1"/>
  <c r="K420" i="1" s="1"/>
  <c r="L420" i="1"/>
  <c r="J420" i="1"/>
  <c r="I420" i="1"/>
  <c r="H420" i="1"/>
  <c r="G420" i="1"/>
  <c r="E420" i="1"/>
  <c r="D420" i="1"/>
  <c r="O419" i="1"/>
  <c r="N419" i="1"/>
  <c r="M419" i="1"/>
  <c r="L419" i="1"/>
  <c r="K419" i="1"/>
  <c r="J419" i="1"/>
  <c r="I419" i="1"/>
  <c r="H419" i="1"/>
  <c r="G419" i="1"/>
  <c r="F419" i="1" s="1"/>
  <c r="E419" i="1"/>
  <c r="D419" i="1"/>
  <c r="O418" i="1"/>
  <c r="N418" i="1"/>
  <c r="M418" i="1"/>
  <c r="L418" i="1"/>
  <c r="J418" i="1"/>
  <c r="I418" i="1"/>
  <c r="F418" i="1" s="1"/>
  <c r="H418" i="1"/>
  <c r="G418" i="1"/>
  <c r="E418" i="1"/>
  <c r="D418" i="1"/>
  <c r="L417" i="1"/>
  <c r="J417" i="1"/>
  <c r="I417" i="1"/>
  <c r="H417" i="1"/>
  <c r="D417" i="1"/>
  <c r="O416" i="1"/>
  <c r="N416" i="1"/>
  <c r="M416" i="1"/>
  <c r="L416" i="1"/>
  <c r="K416" i="1"/>
  <c r="J416" i="1"/>
  <c r="I416" i="1"/>
  <c r="H416" i="1"/>
  <c r="G416" i="1"/>
  <c r="F416" i="1" s="1"/>
  <c r="E416" i="1"/>
  <c r="D416" i="1"/>
  <c r="O415" i="1"/>
  <c r="O404" i="1" s="1"/>
  <c r="N415" i="1"/>
  <c r="M415" i="1"/>
  <c r="L415" i="1"/>
  <c r="K415" i="1"/>
  <c r="J415" i="1"/>
  <c r="I415" i="1"/>
  <c r="H415" i="1"/>
  <c r="G415" i="1"/>
  <c r="F415" i="1" s="1"/>
  <c r="E415" i="1"/>
  <c r="D415" i="1"/>
  <c r="O414" i="1"/>
  <c r="N414" i="1"/>
  <c r="M414" i="1"/>
  <c r="K414" i="1" s="1"/>
  <c r="L414" i="1"/>
  <c r="J414" i="1"/>
  <c r="I414" i="1"/>
  <c r="H414" i="1"/>
  <c r="G414" i="1"/>
  <c r="F414" i="1"/>
  <c r="E414" i="1"/>
  <c r="D414" i="1"/>
  <c r="O413" i="1"/>
  <c r="N413" i="1"/>
  <c r="M413" i="1"/>
  <c r="K413" i="1" s="1"/>
  <c r="L413" i="1"/>
  <c r="J413" i="1"/>
  <c r="I413" i="1"/>
  <c r="F413" i="1" s="1"/>
  <c r="H413" i="1"/>
  <c r="G413" i="1"/>
  <c r="E413" i="1"/>
  <c r="D413" i="1"/>
  <c r="O412" i="1"/>
  <c r="N412" i="1"/>
  <c r="M412" i="1"/>
  <c r="K412" i="1" s="1"/>
  <c r="L412" i="1"/>
  <c r="J412" i="1"/>
  <c r="I412" i="1"/>
  <c r="H412" i="1"/>
  <c r="G412" i="1"/>
  <c r="E412" i="1"/>
  <c r="D412" i="1"/>
  <c r="O411" i="1"/>
  <c r="N411" i="1"/>
  <c r="K411" i="1" s="1"/>
  <c r="M411" i="1"/>
  <c r="L411" i="1"/>
  <c r="J411" i="1"/>
  <c r="I411" i="1"/>
  <c r="H411" i="1"/>
  <c r="G411" i="1"/>
  <c r="F411" i="1"/>
  <c r="E411" i="1"/>
  <c r="D411" i="1"/>
  <c r="O410" i="1"/>
  <c r="N410" i="1"/>
  <c r="M410" i="1"/>
  <c r="K410" i="1" s="1"/>
  <c r="L410" i="1"/>
  <c r="J410" i="1"/>
  <c r="I410" i="1"/>
  <c r="F410" i="1" s="1"/>
  <c r="H410" i="1"/>
  <c r="G410" i="1"/>
  <c r="E410" i="1"/>
  <c r="D410" i="1"/>
  <c r="O409" i="1"/>
  <c r="N409" i="1"/>
  <c r="M409" i="1"/>
  <c r="K409" i="1" s="1"/>
  <c r="L409" i="1"/>
  <c r="J409" i="1"/>
  <c r="I409" i="1"/>
  <c r="H409" i="1"/>
  <c r="G409" i="1"/>
  <c r="F409" i="1"/>
  <c r="E409" i="1"/>
  <c r="D409" i="1"/>
  <c r="O408" i="1"/>
  <c r="N408" i="1"/>
  <c r="M408" i="1"/>
  <c r="K408" i="1" s="1"/>
  <c r="L408" i="1"/>
  <c r="J408" i="1"/>
  <c r="I408" i="1"/>
  <c r="H408" i="1"/>
  <c r="G408" i="1"/>
  <c r="E408" i="1"/>
  <c r="D408" i="1"/>
  <c r="O407" i="1"/>
  <c r="N407" i="1"/>
  <c r="K407" i="1" s="1"/>
  <c r="M407" i="1"/>
  <c r="L407" i="1"/>
  <c r="J407" i="1"/>
  <c r="I407" i="1"/>
  <c r="H407" i="1"/>
  <c r="G407" i="1"/>
  <c r="F407" i="1"/>
  <c r="E407" i="1"/>
  <c r="D407" i="1"/>
  <c r="O406" i="1"/>
  <c r="N406" i="1"/>
  <c r="M406" i="1"/>
  <c r="L406" i="1"/>
  <c r="K406" i="1"/>
  <c r="J406" i="1"/>
  <c r="I406" i="1"/>
  <c r="H406" i="1"/>
  <c r="G406" i="1"/>
  <c r="E406" i="1"/>
  <c r="D406" i="1"/>
  <c r="O405" i="1"/>
  <c r="N405" i="1"/>
  <c r="N404" i="1" s="1"/>
  <c r="M405" i="1"/>
  <c r="L405" i="1"/>
  <c r="J405" i="1"/>
  <c r="I405" i="1"/>
  <c r="I404" i="1" s="1"/>
  <c r="H405" i="1"/>
  <c r="G405" i="1"/>
  <c r="E405" i="1"/>
  <c r="D405" i="1"/>
  <c r="L404" i="1"/>
  <c r="H404" i="1"/>
  <c r="E404" i="1"/>
  <c r="D404" i="1"/>
  <c r="O403" i="1"/>
  <c r="O400" i="1" s="1"/>
  <c r="N403" i="1"/>
  <c r="K403" i="1" s="1"/>
  <c r="M403" i="1"/>
  <c r="L403" i="1"/>
  <c r="J403" i="1"/>
  <c r="I403" i="1"/>
  <c r="H403" i="1"/>
  <c r="G403" i="1"/>
  <c r="F403" i="1"/>
  <c r="E403" i="1"/>
  <c r="D403" i="1"/>
  <c r="O402" i="1"/>
  <c r="N402" i="1"/>
  <c r="M402" i="1"/>
  <c r="L402" i="1"/>
  <c r="J402" i="1"/>
  <c r="I402" i="1"/>
  <c r="H402" i="1"/>
  <c r="G402" i="1"/>
  <c r="E402" i="1"/>
  <c r="D402" i="1"/>
  <c r="O401" i="1"/>
  <c r="N401" i="1"/>
  <c r="M401" i="1"/>
  <c r="K401" i="1" s="1"/>
  <c r="L401" i="1"/>
  <c r="J401" i="1"/>
  <c r="J400" i="1" s="1"/>
  <c r="I401" i="1"/>
  <c r="H401" i="1"/>
  <c r="G401" i="1"/>
  <c r="F401" i="1"/>
  <c r="E401" i="1"/>
  <c r="D401" i="1"/>
  <c r="L400" i="1"/>
  <c r="H400" i="1"/>
  <c r="G400" i="1"/>
  <c r="E400" i="1"/>
  <c r="D400" i="1"/>
  <c r="O399" i="1"/>
  <c r="O384" i="1" s="1"/>
  <c r="N399" i="1"/>
  <c r="M399" i="1"/>
  <c r="L399" i="1"/>
  <c r="K399" i="1"/>
  <c r="J399" i="1"/>
  <c r="I399" i="1"/>
  <c r="H399" i="1"/>
  <c r="G399" i="1"/>
  <c r="F399" i="1" s="1"/>
  <c r="E399" i="1"/>
  <c r="D399" i="1"/>
  <c r="O398" i="1"/>
  <c r="N398" i="1"/>
  <c r="M398" i="1"/>
  <c r="L398" i="1"/>
  <c r="J398" i="1"/>
  <c r="I398" i="1"/>
  <c r="F398" i="1" s="1"/>
  <c r="H398" i="1"/>
  <c r="G398" i="1"/>
  <c r="E398" i="1"/>
  <c r="D398" i="1"/>
  <c r="O397" i="1"/>
  <c r="N397" i="1"/>
  <c r="M397" i="1"/>
  <c r="K397" i="1" s="1"/>
  <c r="L397" i="1"/>
  <c r="J397" i="1"/>
  <c r="I397" i="1"/>
  <c r="F397" i="1" s="1"/>
  <c r="H397" i="1"/>
  <c r="G397" i="1"/>
  <c r="E397" i="1"/>
  <c r="D397" i="1"/>
  <c r="O396" i="1"/>
  <c r="N396" i="1"/>
  <c r="M396" i="1"/>
  <c r="K396" i="1" s="1"/>
  <c r="L396" i="1"/>
  <c r="J396" i="1"/>
  <c r="I396" i="1"/>
  <c r="H396" i="1"/>
  <c r="G396" i="1"/>
  <c r="E396" i="1"/>
  <c r="D396" i="1"/>
  <c r="O395" i="1"/>
  <c r="N395" i="1"/>
  <c r="K395" i="1" s="1"/>
  <c r="M395" i="1"/>
  <c r="L395" i="1"/>
  <c r="J395" i="1"/>
  <c r="I395" i="1"/>
  <c r="H395" i="1"/>
  <c r="G395" i="1"/>
  <c r="F395" i="1"/>
  <c r="E395" i="1"/>
  <c r="D395" i="1"/>
  <c r="O394" i="1"/>
  <c r="N394" i="1"/>
  <c r="M394" i="1"/>
  <c r="K394" i="1" s="1"/>
  <c r="L394" i="1"/>
  <c r="J394" i="1"/>
  <c r="I394" i="1"/>
  <c r="F394" i="1" s="1"/>
  <c r="H394" i="1"/>
  <c r="G394" i="1"/>
  <c r="E394" i="1"/>
  <c r="D394" i="1"/>
  <c r="O393" i="1"/>
  <c r="N393" i="1"/>
  <c r="M393" i="1"/>
  <c r="K393" i="1" s="1"/>
  <c r="L393" i="1"/>
  <c r="J393" i="1"/>
  <c r="I393" i="1"/>
  <c r="H393" i="1"/>
  <c r="G393" i="1"/>
  <c r="F393" i="1"/>
  <c r="E393" i="1"/>
  <c r="D393" i="1"/>
  <c r="O392" i="1"/>
  <c r="N392" i="1"/>
  <c r="M392" i="1"/>
  <c r="K392" i="1" s="1"/>
  <c r="L392" i="1"/>
  <c r="J392" i="1"/>
  <c r="I392" i="1"/>
  <c r="H392" i="1"/>
  <c r="G392" i="1"/>
  <c r="E392" i="1"/>
  <c r="D392" i="1"/>
  <c r="O391" i="1"/>
  <c r="N391" i="1"/>
  <c r="K391" i="1" s="1"/>
  <c r="M391" i="1"/>
  <c r="L391" i="1"/>
  <c r="J391" i="1"/>
  <c r="I391" i="1"/>
  <c r="H391" i="1"/>
  <c r="G391" i="1"/>
  <c r="F391" i="1"/>
  <c r="E391" i="1"/>
  <c r="D391" i="1"/>
  <c r="O390" i="1"/>
  <c r="N390" i="1"/>
  <c r="M390" i="1"/>
  <c r="L390" i="1"/>
  <c r="K390" i="1"/>
  <c r="J390" i="1"/>
  <c r="I390" i="1"/>
  <c r="H390" i="1"/>
  <c r="G390" i="1"/>
  <c r="F390" i="1" s="1"/>
  <c r="E390" i="1"/>
  <c r="D390" i="1"/>
  <c r="O389" i="1"/>
  <c r="N389" i="1"/>
  <c r="M389" i="1"/>
  <c r="L389" i="1"/>
  <c r="J389" i="1"/>
  <c r="I389" i="1"/>
  <c r="F389" i="1" s="1"/>
  <c r="H389" i="1"/>
  <c r="G389" i="1"/>
  <c r="E389" i="1"/>
  <c r="D389" i="1"/>
  <c r="O388" i="1"/>
  <c r="N388" i="1"/>
  <c r="M388" i="1"/>
  <c r="L388" i="1"/>
  <c r="K388" i="1"/>
  <c r="J388" i="1"/>
  <c r="I388" i="1"/>
  <c r="H388" i="1"/>
  <c r="G388" i="1"/>
  <c r="F388" i="1" s="1"/>
  <c r="E388" i="1"/>
  <c r="D388" i="1"/>
  <c r="O387" i="1"/>
  <c r="N387" i="1"/>
  <c r="M387" i="1"/>
  <c r="K387" i="1" s="1"/>
  <c r="L387" i="1"/>
  <c r="J387" i="1"/>
  <c r="I387" i="1"/>
  <c r="H387" i="1"/>
  <c r="G387" i="1"/>
  <c r="E387" i="1"/>
  <c r="D387" i="1"/>
  <c r="O386" i="1"/>
  <c r="N386" i="1"/>
  <c r="M386" i="1"/>
  <c r="L386" i="1"/>
  <c r="L384" i="1" s="1"/>
  <c r="K386" i="1"/>
  <c r="J386" i="1"/>
  <c r="I386" i="1"/>
  <c r="H386" i="1"/>
  <c r="H384" i="1" s="1"/>
  <c r="G386" i="1"/>
  <c r="E386" i="1"/>
  <c r="D386" i="1"/>
  <c r="O385" i="1"/>
  <c r="N385" i="1"/>
  <c r="M385" i="1"/>
  <c r="L385" i="1"/>
  <c r="J385" i="1"/>
  <c r="I385" i="1"/>
  <c r="H385" i="1"/>
  <c r="G385" i="1"/>
  <c r="E385" i="1"/>
  <c r="E384" i="1" s="1"/>
  <c r="D385" i="1"/>
  <c r="D384" i="1" s="1"/>
  <c r="I384" i="1"/>
  <c r="O383" i="1"/>
  <c r="N383" i="1"/>
  <c r="M383" i="1"/>
  <c r="L383" i="1"/>
  <c r="L381" i="1" s="1"/>
  <c r="L380" i="1" s="1"/>
  <c r="L429" i="1" s="1"/>
  <c r="K383" i="1"/>
  <c r="J383" i="1"/>
  <c r="I383" i="1"/>
  <c r="H383" i="1"/>
  <c r="H381" i="1" s="1"/>
  <c r="H380" i="1" s="1"/>
  <c r="H429" i="1" s="1"/>
  <c r="G383" i="1"/>
  <c r="F383" i="1" s="1"/>
  <c r="E383" i="1"/>
  <c r="D383" i="1"/>
  <c r="O382" i="1"/>
  <c r="N382" i="1"/>
  <c r="M382" i="1"/>
  <c r="L382" i="1"/>
  <c r="J382" i="1"/>
  <c r="I382" i="1"/>
  <c r="I381" i="1" s="1"/>
  <c r="H382" i="1"/>
  <c r="G382" i="1"/>
  <c r="E382" i="1"/>
  <c r="E381" i="1" s="1"/>
  <c r="D382" i="1"/>
  <c r="D381" i="1" s="1"/>
  <c r="O381" i="1"/>
  <c r="N381" i="1"/>
  <c r="J381" i="1"/>
  <c r="O378" i="1"/>
  <c r="N378" i="1"/>
  <c r="M378" i="1"/>
  <c r="K378" i="1" s="1"/>
  <c r="L378" i="1"/>
  <c r="J378" i="1"/>
  <c r="I378" i="1"/>
  <c r="H378" i="1"/>
  <c r="G378" i="1"/>
  <c r="E378" i="1"/>
  <c r="D378" i="1"/>
  <c r="O377" i="1"/>
  <c r="N377" i="1"/>
  <c r="M377" i="1"/>
  <c r="L377" i="1"/>
  <c r="K377" i="1"/>
  <c r="J377" i="1"/>
  <c r="I377" i="1"/>
  <c r="H377" i="1"/>
  <c r="G377" i="1"/>
  <c r="F377" i="1" s="1"/>
  <c r="E377" i="1"/>
  <c r="D377" i="1"/>
  <c r="O376" i="1"/>
  <c r="N376" i="1"/>
  <c r="M376" i="1"/>
  <c r="K376" i="1" s="1"/>
  <c r="L376" i="1"/>
  <c r="J376" i="1"/>
  <c r="I376" i="1"/>
  <c r="H376" i="1"/>
  <c r="G376" i="1"/>
  <c r="E376" i="1"/>
  <c r="D376" i="1"/>
  <c r="O375" i="1"/>
  <c r="N375" i="1"/>
  <c r="M375" i="1"/>
  <c r="L375" i="1"/>
  <c r="K375" i="1"/>
  <c r="J375" i="1"/>
  <c r="I375" i="1"/>
  <c r="H375" i="1"/>
  <c r="G375" i="1"/>
  <c r="F375" i="1" s="1"/>
  <c r="E375" i="1"/>
  <c r="D375" i="1"/>
  <c r="O374" i="1"/>
  <c r="N374" i="1"/>
  <c r="M374" i="1"/>
  <c r="K374" i="1" s="1"/>
  <c r="L374" i="1"/>
  <c r="J374" i="1"/>
  <c r="I374" i="1"/>
  <c r="H374" i="1"/>
  <c r="G374" i="1"/>
  <c r="E374" i="1"/>
  <c r="D374" i="1"/>
  <c r="O373" i="1"/>
  <c r="N373" i="1"/>
  <c r="M373" i="1"/>
  <c r="L373" i="1"/>
  <c r="K373" i="1"/>
  <c r="J373" i="1"/>
  <c r="I373" i="1"/>
  <c r="H373" i="1"/>
  <c r="G373" i="1"/>
  <c r="F373" i="1" s="1"/>
  <c r="E373" i="1"/>
  <c r="D373" i="1"/>
  <c r="O372" i="1"/>
  <c r="N372" i="1"/>
  <c r="M372" i="1"/>
  <c r="K372" i="1" s="1"/>
  <c r="L372" i="1"/>
  <c r="J372" i="1"/>
  <c r="I372" i="1"/>
  <c r="H372" i="1"/>
  <c r="G372" i="1"/>
  <c r="E372" i="1"/>
  <c r="D372" i="1"/>
  <c r="O371" i="1"/>
  <c r="N371" i="1"/>
  <c r="M371" i="1"/>
  <c r="L371" i="1"/>
  <c r="K371" i="1"/>
  <c r="J371" i="1"/>
  <c r="I371" i="1"/>
  <c r="H371" i="1"/>
  <c r="G371" i="1"/>
  <c r="F371" i="1" s="1"/>
  <c r="E371" i="1"/>
  <c r="D371" i="1"/>
  <c r="O370" i="1"/>
  <c r="N370" i="1"/>
  <c r="M370" i="1"/>
  <c r="K370" i="1" s="1"/>
  <c r="L370" i="1"/>
  <c r="J370" i="1"/>
  <c r="I370" i="1"/>
  <c r="H370" i="1"/>
  <c r="G370" i="1"/>
  <c r="E370" i="1"/>
  <c r="D370" i="1"/>
  <c r="O369" i="1"/>
  <c r="N369" i="1"/>
  <c r="M369" i="1"/>
  <c r="L369" i="1"/>
  <c r="L367" i="1" s="1"/>
  <c r="K369" i="1"/>
  <c r="J369" i="1"/>
  <c r="I369" i="1"/>
  <c r="H369" i="1"/>
  <c r="H367" i="1" s="1"/>
  <c r="G369" i="1"/>
  <c r="F369" i="1" s="1"/>
  <c r="E369" i="1"/>
  <c r="D369" i="1"/>
  <c r="O368" i="1"/>
  <c r="N368" i="1"/>
  <c r="M368" i="1"/>
  <c r="L368" i="1"/>
  <c r="J368" i="1"/>
  <c r="I368" i="1"/>
  <c r="I367" i="1" s="1"/>
  <c r="H368" i="1"/>
  <c r="G368" i="1"/>
  <c r="E368" i="1"/>
  <c r="E367" i="1" s="1"/>
  <c r="D368" i="1"/>
  <c r="D367" i="1" s="1"/>
  <c r="O367" i="1"/>
  <c r="N367" i="1"/>
  <c r="J367" i="1"/>
  <c r="O366" i="1"/>
  <c r="N366" i="1"/>
  <c r="M366" i="1"/>
  <c r="K366" i="1" s="1"/>
  <c r="L366" i="1"/>
  <c r="J366" i="1"/>
  <c r="I366" i="1"/>
  <c r="H366" i="1"/>
  <c r="G366" i="1"/>
  <c r="E366" i="1"/>
  <c r="D366" i="1"/>
  <c r="O365" i="1"/>
  <c r="N365" i="1"/>
  <c r="M365" i="1"/>
  <c r="L365" i="1"/>
  <c r="K365" i="1"/>
  <c r="J365" i="1"/>
  <c r="I365" i="1"/>
  <c r="H365" i="1"/>
  <c r="G365" i="1"/>
  <c r="F365" i="1" s="1"/>
  <c r="E365" i="1"/>
  <c r="D365" i="1"/>
  <c r="O364" i="1"/>
  <c r="N364" i="1"/>
  <c r="M364" i="1"/>
  <c r="K364" i="1" s="1"/>
  <c r="L364" i="1"/>
  <c r="J364" i="1"/>
  <c r="I364" i="1"/>
  <c r="H364" i="1"/>
  <c r="G364" i="1"/>
  <c r="E364" i="1"/>
  <c r="D364" i="1"/>
  <c r="O363" i="1"/>
  <c r="N363" i="1"/>
  <c r="M363" i="1"/>
  <c r="L363" i="1"/>
  <c r="K363" i="1"/>
  <c r="J363" i="1"/>
  <c r="I363" i="1"/>
  <c r="H363" i="1"/>
  <c r="G363" i="1"/>
  <c r="F363" i="1" s="1"/>
  <c r="E363" i="1"/>
  <c r="D363" i="1"/>
  <c r="O362" i="1"/>
  <c r="N362" i="1"/>
  <c r="M362" i="1"/>
  <c r="K362" i="1" s="1"/>
  <c r="L362" i="1"/>
  <c r="J362" i="1"/>
  <c r="I362" i="1"/>
  <c r="H362" i="1"/>
  <c r="G362" i="1"/>
  <c r="E362" i="1"/>
  <c r="D362" i="1"/>
  <c r="O361" i="1"/>
  <c r="N361" i="1"/>
  <c r="M361" i="1"/>
  <c r="L361" i="1"/>
  <c r="K361" i="1"/>
  <c r="J361" i="1"/>
  <c r="I361" i="1"/>
  <c r="H361" i="1"/>
  <c r="G361" i="1"/>
  <c r="F361" i="1" s="1"/>
  <c r="E361" i="1"/>
  <c r="D361" i="1"/>
  <c r="O360" i="1"/>
  <c r="N360" i="1"/>
  <c r="M360" i="1"/>
  <c r="K360" i="1" s="1"/>
  <c r="L360" i="1"/>
  <c r="J360" i="1"/>
  <c r="I360" i="1"/>
  <c r="H360" i="1"/>
  <c r="G360" i="1"/>
  <c r="E360" i="1"/>
  <c r="D360" i="1"/>
  <c r="O359" i="1"/>
  <c r="O358" i="1" s="1"/>
  <c r="N359" i="1"/>
  <c r="M359" i="1"/>
  <c r="L359" i="1"/>
  <c r="L358" i="1" s="1"/>
  <c r="K359" i="1"/>
  <c r="J359" i="1"/>
  <c r="I359" i="1"/>
  <c r="H359" i="1"/>
  <c r="H358" i="1" s="1"/>
  <c r="G359" i="1"/>
  <c r="E359" i="1"/>
  <c r="D359" i="1"/>
  <c r="N358" i="1"/>
  <c r="J358" i="1"/>
  <c r="I358" i="1"/>
  <c r="E358" i="1"/>
  <c r="D358" i="1"/>
  <c r="O357" i="1"/>
  <c r="N357" i="1"/>
  <c r="M357" i="1"/>
  <c r="L357" i="1"/>
  <c r="K357" i="1"/>
  <c r="J357" i="1"/>
  <c r="I357" i="1"/>
  <c r="H357" i="1"/>
  <c r="G357" i="1"/>
  <c r="F357" i="1" s="1"/>
  <c r="E357" i="1"/>
  <c r="D357" i="1"/>
  <c r="O356" i="1"/>
  <c r="N356" i="1"/>
  <c r="M356" i="1"/>
  <c r="K356" i="1" s="1"/>
  <c r="L356" i="1"/>
  <c r="J356" i="1"/>
  <c r="I356" i="1"/>
  <c r="H356" i="1"/>
  <c r="G356" i="1"/>
  <c r="E356" i="1"/>
  <c r="D356" i="1"/>
  <c r="O355" i="1"/>
  <c r="N355" i="1"/>
  <c r="M355" i="1"/>
  <c r="L355" i="1"/>
  <c r="K355" i="1"/>
  <c r="J355" i="1"/>
  <c r="I355" i="1"/>
  <c r="H355" i="1"/>
  <c r="G355" i="1"/>
  <c r="F355" i="1" s="1"/>
  <c r="E355" i="1"/>
  <c r="D355" i="1"/>
  <c r="O354" i="1"/>
  <c r="N354" i="1"/>
  <c r="M354" i="1"/>
  <c r="K354" i="1" s="1"/>
  <c r="L354" i="1"/>
  <c r="J354" i="1"/>
  <c r="I354" i="1"/>
  <c r="H354" i="1"/>
  <c r="G354" i="1"/>
  <c r="E354" i="1"/>
  <c r="D354" i="1"/>
  <c r="O353" i="1"/>
  <c r="O352" i="1" s="1"/>
  <c r="N353" i="1"/>
  <c r="M353" i="1"/>
  <c r="L353" i="1"/>
  <c r="L352" i="1" s="1"/>
  <c r="K353" i="1"/>
  <c r="J353" i="1"/>
  <c r="I353" i="1"/>
  <c r="H353" i="1"/>
  <c r="H352" i="1" s="1"/>
  <c r="G353" i="1"/>
  <c r="E353" i="1"/>
  <c r="D353" i="1"/>
  <c r="N352" i="1"/>
  <c r="J352" i="1"/>
  <c r="I352" i="1"/>
  <c r="E352" i="1"/>
  <c r="D352" i="1"/>
  <c r="O351" i="1"/>
  <c r="N351" i="1"/>
  <c r="M351" i="1"/>
  <c r="L351" i="1"/>
  <c r="L349" i="1" s="1"/>
  <c r="K351" i="1"/>
  <c r="J351" i="1"/>
  <c r="I351" i="1"/>
  <c r="H351" i="1"/>
  <c r="H349" i="1" s="1"/>
  <c r="G351" i="1"/>
  <c r="F351" i="1" s="1"/>
  <c r="E351" i="1"/>
  <c r="D351" i="1"/>
  <c r="O350" i="1"/>
  <c r="N350" i="1"/>
  <c r="M350" i="1"/>
  <c r="L350" i="1"/>
  <c r="J350" i="1"/>
  <c r="I350" i="1"/>
  <c r="I349" i="1" s="1"/>
  <c r="H350" i="1"/>
  <c r="G350" i="1"/>
  <c r="E350" i="1"/>
  <c r="E349" i="1" s="1"/>
  <c r="D350" i="1"/>
  <c r="D349" i="1" s="1"/>
  <c r="O349" i="1"/>
  <c r="N349" i="1"/>
  <c r="J349" i="1"/>
  <c r="O348" i="1"/>
  <c r="N348" i="1"/>
  <c r="M348" i="1"/>
  <c r="K348" i="1" s="1"/>
  <c r="L348" i="1"/>
  <c r="J348" i="1"/>
  <c r="I348" i="1"/>
  <c r="H348" i="1"/>
  <c r="G348" i="1"/>
  <c r="E348" i="1"/>
  <c r="D348" i="1"/>
  <c r="O347" i="1"/>
  <c r="O346" i="1" s="1"/>
  <c r="N347" i="1"/>
  <c r="M347" i="1"/>
  <c r="L347" i="1"/>
  <c r="L346" i="1" s="1"/>
  <c r="K347" i="1"/>
  <c r="J347" i="1"/>
  <c r="I347" i="1"/>
  <c r="H347" i="1"/>
  <c r="H346" i="1" s="1"/>
  <c r="G347" i="1"/>
  <c r="E347" i="1"/>
  <c r="D347" i="1"/>
  <c r="N346" i="1"/>
  <c r="J346" i="1"/>
  <c r="I346" i="1"/>
  <c r="E346" i="1"/>
  <c r="D346" i="1"/>
  <c r="O345" i="1"/>
  <c r="O344" i="1" s="1"/>
  <c r="N345" i="1"/>
  <c r="M345" i="1"/>
  <c r="L345" i="1"/>
  <c r="L344" i="1" s="1"/>
  <c r="K345" i="1"/>
  <c r="J345" i="1"/>
  <c r="I345" i="1"/>
  <c r="H345" i="1"/>
  <c r="H344" i="1" s="1"/>
  <c r="G345" i="1"/>
  <c r="E345" i="1"/>
  <c r="D345" i="1"/>
  <c r="N344" i="1"/>
  <c r="M344" i="1"/>
  <c r="J344" i="1"/>
  <c r="I344" i="1"/>
  <c r="E344" i="1"/>
  <c r="D344" i="1"/>
  <c r="O343" i="1"/>
  <c r="N343" i="1"/>
  <c r="M343" i="1"/>
  <c r="L343" i="1"/>
  <c r="K343" i="1"/>
  <c r="J343" i="1"/>
  <c r="I343" i="1"/>
  <c r="H343" i="1"/>
  <c r="G343" i="1"/>
  <c r="F343" i="1" s="1"/>
  <c r="E343" i="1"/>
  <c r="D343" i="1"/>
  <c r="O342" i="1"/>
  <c r="N342" i="1"/>
  <c r="M342" i="1"/>
  <c r="K342" i="1" s="1"/>
  <c r="L342" i="1"/>
  <c r="J342" i="1"/>
  <c r="I342" i="1"/>
  <c r="H342" i="1"/>
  <c r="G342" i="1"/>
  <c r="E342" i="1"/>
  <c r="D342" i="1"/>
  <c r="O341" i="1"/>
  <c r="N341" i="1"/>
  <c r="M341" i="1"/>
  <c r="L341" i="1"/>
  <c r="K341" i="1"/>
  <c r="J341" i="1"/>
  <c r="I341" i="1"/>
  <c r="H341" i="1"/>
  <c r="G341" i="1"/>
  <c r="F341" i="1" s="1"/>
  <c r="E341" i="1"/>
  <c r="D341" i="1"/>
  <c r="O340" i="1"/>
  <c r="N340" i="1"/>
  <c r="M340" i="1"/>
  <c r="K340" i="1" s="1"/>
  <c r="L340" i="1"/>
  <c r="J340" i="1"/>
  <c r="I340" i="1"/>
  <c r="H340" i="1"/>
  <c r="G340" i="1"/>
  <c r="E340" i="1"/>
  <c r="D340" i="1"/>
  <c r="O339" i="1"/>
  <c r="N339" i="1"/>
  <c r="M339" i="1"/>
  <c r="L339" i="1"/>
  <c r="K339" i="1"/>
  <c r="J339" i="1"/>
  <c r="I339" i="1"/>
  <c r="H339" i="1"/>
  <c r="G339" i="1"/>
  <c r="F339" i="1" s="1"/>
  <c r="E339" i="1"/>
  <c r="D339" i="1"/>
  <c r="O338" i="1"/>
  <c r="N338" i="1"/>
  <c r="M338" i="1"/>
  <c r="K338" i="1" s="1"/>
  <c r="L338" i="1"/>
  <c r="J338" i="1"/>
  <c r="I338" i="1"/>
  <c r="H338" i="1"/>
  <c r="G338" i="1"/>
  <c r="E338" i="1"/>
  <c r="D338" i="1"/>
  <c r="O337" i="1"/>
  <c r="N337" i="1"/>
  <c r="M337" i="1"/>
  <c r="L337" i="1"/>
  <c r="L335" i="1" s="1"/>
  <c r="K337" i="1"/>
  <c r="J337" i="1"/>
  <c r="I337" i="1"/>
  <c r="H337" i="1"/>
  <c r="H335" i="1" s="1"/>
  <c r="G337" i="1"/>
  <c r="F337" i="1" s="1"/>
  <c r="E337" i="1"/>
  <c r="D337" i="1"/>
  <c r="O336" i="1"/>
  <c r="N336" i="1"/>
  <c r="M336" i="1"/>
  <c r="L336" i="1"/>
  <c r="J336" i="1"/>
  <c r="I336" i="1"/>
  <c r="I335" i="1" s="1"/>
  <c r="H336" i="1"/>
  <c r="G336" i="1"/>
  <c r="E336" i="1"/>
  <c r="E335" i="1" s="1"/>
  <c r="D336" i="1"/>
  <c r="D335" i="1" s="1"/>
  <c r="O335" i="1"/>
  <c r="N335" i="1"/>
  <c r="J335" i="1"/>
  <c r="O334" i="1"/>
  <c r="N334" i="1"/>
  <c r="M334" i="1"/>
  <c r="K334" i="1" s="1"/>
  <c r="L334" i="1"/>
  <c r="J334" i="1"/>
  <c r="I334" i="1"/>
  <c r="H334" i="1"/>
  <c r="G334" i="1"/>
  <c r="E334" i="1"/>
  <c r="D334" i="1"/>
  <c r="O333" i="1"/>
  <c r="O332" i="1" s="1"/>
  <c r="N333" i="1"/>
  <c r="M333" i="1"/>
  <c r="L333" i="1"/>
  <c r="L332" i="1" s="1"/>
  <c r="K333" i="1"/>
  <c r="J333" i="1"/>
  <c r="I333" i="1"/>
  <c r="H333" i="1"/>
  <c r="H332" i="1" s="1"/>
  <c r="G333" i="1"/>
  <c r="E333" i="1"/>
  <c r="D333" i="1"/>
  <c r="N332" i="1"/>
  <c r="J332" i="1"/>
  <c r="I332" i="1"/>
  <c r="I331" i="1" s="1"/>
  <c r="I379" i="1" s="1"/>
  <c r="E332" i="1"/>
  <c r="E331" i="1" s="1"/>
  <c r="E379" i="1" s="1"/>
  <c r="D332" i="1"/>
  <c r="D331" i="1" s="1"/>
  <c r="D379" i="1" s="1"/>
  <c r="O331" i="1"/>
  <c r="O379" i="1" s="1"/>
  <c r="N331" i="1"/>
  <c r="N379" i="1" s="1"/>
  <c r="J331" i="1"/>
  <c r="J379" i="1" s="1"/>
  <c r="O329" i="1"/>
  <c r="N329" i="1"/>
  <c r="M329" i="1"/>
  <c r="K329" i="1" s="1"/>
  <c r="L329" i="1"/>
  <c r="J329" i="1"/>
  <c r="I329" i="1"/>
  <c r="H329" i="1"/>
  <c r="G329" i="1"/>
  <c r="E329" i="1"/>
  <c r="D329" i="1"/>
  <c r="O328" i="1"/>
  <c r="N328" i="1"/>
  <c r="M328" i="1"/>
  <c r="L328" i="1"/>
  <c r="K328" i="1"/>
  <c r="J328" i="1"/>
  <c r="I328" i="1"/>
  <c r="H328" i="1"/>
  <c r="G328" i="1"/>
  <c r="F328" i="1" s="1"/>
  <c r="E328" i="1"/>
  <c r="D328" i="1"/>
  <c r="O327" i="1"/>
  <c r="N327" i="1"/>
  <c r="M327" i="1"/>
  <c r="K327" i="1" s="1"/>
  <c r="L327" i="1"/>
  <c r="J327" i="1"/>
  <c r="I327" i="1"/>
  <c r="H327" i="1"/>
  <c r="G327" i="1"/>
  <c r="E327" i="1"/>
  <c r="D327" i="1"/>
  <c r="O326" i="1"/>
  <c r="N326" i="1"/>
  <c r="M326" i="1"/>
  <c r="L326" i="1"/>
  <c r="K326" i="1"/>
  <c r="J326" i="1"/>
  <c r="I326" i="1"/>
  <c r="H326" i="1"/>
  <c r="G326" i="1"/>
  <c r="F326" i="1" s="1"/>
  <c r="E326" i="1"/>
  <c r="D326" i="1"/>
  <c r="O325" i="1"/>
  <c r="N325" i="1"/>
  <c r="M325" i="1"/>
  <c r="K325" i="1" s="1"/>
  <c r="L325" i="1"/>
  <c r="J325" i="1"/>
  <c r="I325" i="1"/>
  <c r="H325" i="1"/>
  <c r="G325" i="1"/>
  <c r="E325" i="1"/>
  <c r="D325" i="1"/>
  <c r="O324" i="1"/>
  <c r="N324" i="1"/>
  <c r="M324" i="1"/>
  <c r="L324" i="1"/>
  <c r="K324" i="1"/>
  <c r="J324" i="1"/>
  <c r="I324" i="1"/>
  <c r="H324" i="1"/>
  <c r="G324" i="1"/>
  <c r="F324" i="1" s="1"/>
  <c r="E324" i="1"/>
  <c r="D324" i="1"/>
  <c r="O323" i="1"/>
  <c r="N323" i="1"/>
  <c r="M323" i="1"/>
  <c r="K323" i="1" s="1"/>
  <c r="L323" i="1"/>
  <c r="J323" i="1"/>
  <c r="I323" i="1"/>
  <c r="H323" i="1"/>
  <c r="G323" i="1"/>
  <c r="E323" i="1"/>
  <c r="D323" i="1"/>
  <c r="O322" i="1"/>
  <c r="N322" i="1"/>
  <c r="M322" i="1"/>
  <c r="L322" i="1"/>
  <c r="K322" i="1"/>
  <c r="J322" i="1"/>
  <c r="I322" i="1"/>
  <c r="H322" i="1"/>
  <c r="G322" i="1"/>
  <c r="F322" i="1" s="1"/>
  <c r="E322" i="1"/>
  <c r="D322" i="1"/>
  <c r="O321" i="1"/>
  <c r="N321" i="1"/>
  <c r="M321" i="1"/>
  <c r="K321" i="1" s="1"/>
  <c r="L321" i="1"/>
  <c r="J321" i="1"/>
  <c r="I321" i="1"/>
  <c r="I319" i="1" s="1"/>
  <c r="H321" i="1"/>
  <c r="G321" i="1"/>
  <c r="E321" i="1"/>
  <c r="D321" i="1"/>
  <c r="O320" i="1"/>
  <c r="O319" i="1" s="1"/>
  <c r="N320" i="1"/>
  <c r="M320" i="1"/>
  <c r="L320" i="1"/>
  <c r="L319" i="1" s="1"/>
  <c r="K320" i="1"/>
  <c r="J320" i="1"/>
  <c r="I320" i="1"/>
  <c r="H320" i="1"/>
  <c r="H319" i="1" s="1"/>
  <c r="G320" i="1"/>
  <c r="E320" i="1"/>
  <c r="D320" i="1"/>
  <c r="N319" i="1"/>
  <c r="M319" i="1"/>
  <c r="J319" i="1"/>
  <c r="E319" i="1"/>
  <c r="D319" i="1"/>
  <c r="O318" i="1"/>
  <c r="N318" i="1"/>
  <c r="M318" i="1"/>
  <c r="L318" i="1"/>
  <c r="K318" i="1"/>
  <c r="J318" i="1"/>
  <c r="I318" i="1"/>
  <c r="H318" i="1"/>
  <c r="G318" i="1"/>
  <c r="F318" i="1" s="1"/>
  <c r="E318" i="1"/>
  <c r="D318" i="1"/>
  <c r="O317" i="1"/>
  <c r="N317" i="1"/>
  <c r="M317" i="1"/>
  <c r="K317" i="1" s="1"/>
  <c r="L317" i="1"/>
  <c r="J317" i="1"/>
  <c r="I317" i="1"/>
  <c r="H317" i="1"/>
  <c r="G317" i="1"/>
  <c r="E317" i="1"/>
  <c r="D317" i="1"/>
  <c r="O316" i="1"/>
  <c r="N316" i="1"/>
  <c r="M316" i="1"/>
  <c r="L316" i="1"/>
  <c r="K316" i="1"/>
  <c r="J316" i="1"/>
  <c r="I316" i="1"/>
  <c r="H316" i="1"/>
  <c r="G316" i="1"/>
  <c r="F316" i="1" s="1"/>
  <c r="E316" i="1"/>
  <c r="D316" i="1"/>
  <c r="O315" i="1"/>
  <c r="N315" i="1"/>
  <c r="M315" i="1"/>
  <c r="K315" i="1" s="1"/>
  <c r="L315" i="1"/>
  <c r="J315" i="1"/>
  <c r="I315" i="1"/>
  <c r="H315" i="1"/>
  <c r="G315" i="1"/>
  <c r="E315" i="1"/>
  <c r="D315" i="1"/>
  <c r="O314" i="1"/>
  <c r="N314" i="1"/>
  <c r="M314" i="1"/>
  <c r="L314" i="1"/>
  <c r="K314" i="1"/>
  <c r="J314" i="1"/>
  <c r="I314" i="1"/>
  <c r="H314" i="1"/>
  <c r="G314" i="1"/>
  <c r="F314" i="1" s="1"/>
  <c r="E314" i="1"/>
  <c r="D314" i="1"/>
  <c r="O313" i="1"/>
  <c r="N313" i="1"/>
  <c r="M313" i="1"/>
  <c r="K313" i="1" s="1"/>
  <c r="L313" i="1"/>
  <c r="J313" i="1"/>
  <c r="I313" i="1"/>
  <c r="H313" i="1"/>
  <c r="G313" i="1"/>
  <c r="E313" i="1"/>
  <c r="D313" i="1"/>
  <c r="O312" i="1"/>
  <c r="N312" i="1"/>
  <c r="M312" i="1"/>
  <c r="L312" i="1"/>
  <c r="K312" i="1"/>
  <c r="J312" i="1"/>
  <c r="I312" i="1"/>
  <c r="H312" i="1"/>
  <c r="G312" i="1"/>
  <c r="F312" i="1" s="1"/>
  <c r="E312" i="1"/>
  <c r="D312" i="1"/>
  <c r="O311" i="1"/>
  <c r="N311" i="1"/>
  <c r="M311" i="1"/>
  <c r="K311" i="1" s="1"/>
  <c r="L311" i="1"/>
  <c r="J311" i="1"/>
  <c r="I311" i="1"/>
  <c r="H311" i="1"/>
  <c r="G311" i="1"/>
  <c r="E311" i="1"/>
  <c r="D311" i="1"/>
  <c r="O310" i="1"/>
  <c r="N310" i="1"/>
  <c r="M310" i="1"/>
  <c r="L310" i="1"/>
  <c r="K310" i="1"/>
  <c r="J310" i="1"/>
  <c r="I310" i="1"/>
  <c r="H310" i="1"/>
  <c r="G310" i="1"/>
  <c r="F310" i="1" s="1"/>
  <c r="E310" i="1"/>
  <c r="D310" i="1"/>
  <c r="O309" i="1"/>
  <c r="N309" i="1"/>
  <c r="M309" i="1"/>
  <c r="K309" i="1" s="1"/>
  <c r="L309" i="1"/>
  <c r="J309" i="1"/>
  <c r="I309" i="1"/>
  <c r="H309" i="1"/>
  <c r="G309" i="1"/>
  <c r="E309" i="1"/>
  <c r="D309" i="1"/>
  <c r="O308" i="1"/>
  <c r="N308" i="1"/>
  <c r="M308" i="1"/>
  <c r="L308" i="1"/>
  <c r="K308" i="1"/>
  <c r="J308" i="1"/>
  <c r="I308" i="1"/>
  <c r="H308" i="1"/>
  <c r="G308" i="1"/>
  <c r="F308" i="1" s="1"/>
  <c r="E308" i="1"/>
  <c r="D308" i="1"/>
  <c r="O307" i="1"/>
  <c r="N307" i="1"/>
  <c r="M307" i="1"/>
  <c r="K307" i="1" s="1"/>
  <c r="L307" i="1"/>
  <c r="J307" i="1"/>
  <c r="I307" i="1"/>
  <c r="I305" i="1" s="1"/>
  <c r="H307" i="1"/>
  <c r="G307" i="1"/>
  <c r="E307" i="1"/>
  <c r="D307" i="1"/>
  <c r="O306" i="1"/>
  <c r="O305" i="1" s="1"/>
  <c r="N306" i="1"/>
  <c r="M306" i="1"/>
  <c r="L306" i="1"/>
  <c r="L305" i="1" s="1"/>
  <c r="K306" i="1"/>
  <c r="J306" i="1"/>
  <c r="I306" i="1"/>
  <c r="H306" i="1"/>
  <c r="H305" i="1" s="1"/>
  <c r="G306" i="1"/>
  <c r="E306" i="1"/>
  <c r="D306" i="1"/>
  <c r="N305" i="1"/>
  <c r="M305" i="1"/>
  <c r="J305" i="1"/>
  <c r="E305" i="1"/>
  <c r="D305" i="1"/>
  <c r="O304" i="1"/>
  <c r="O303" i="1" s="1"/>
  <c r="N304" i="1"/>
  <c r="M304" i="1"/>
  <c r="L304" i="1"/>
  <c r="L303" i="1" s="1"/>
  <c r="K304" i="1"/>
  <c r="J304" i="1"/>
  <c r="I304" i="1"/>
  <c r="H304" i="1"/>
  <c r="H303" i="1" s="1"/>
  <c r="G304" i="1"/>
  <c r="E304" i="1"/>
  <c r="D304" i="1"/>
  <c r="N303" i="1"/>
  <c r="M303" i="1"/>
  <c r="J303" i="1"/>
  <c r="I303" i="1"/>
  <c r="E303" i="1"/>
  <c r="D303" i="1"/>
  <c r="O302" i="1"/>
  <c r="N302" i="1"/>
  <c r="M302" i="1"/>
  <c r="L302" i="1"/>
  <c r="K302" i="1"/>
  <c r="J302" i="1"/>
  <c r="I302" i="1"/>
  <c r="H302" i="1"/>
  <c r="G302" i="1"/>
  <c r="F302" i="1" s="1"/>
  <c r="E302" i="1"/>
  <c r="D302" i="1"/>
  <c r="O301" i="1"/>
  <c r="N301" i="1"/>
  <c r="M301" i="1"/>
  <c r="K301" i="1" s="1"/>
  <c r="L301" i="1"/>
  <c r="J301" i="1"/>
  <c r="I301" i="1"/>
  <c r="H301" i="1"/>
  <c r="G301" i="1"/>
  <c r="E301" i="1"/>
  <c r="D301" i="1"/>
  <c r="O300" i="1"/>
  <c r="N300" i="1"/>
  <c r="M300" i="1"/>
  <c r="L300" i="1"/>
  <c r="K300" i="1"/>
  <c r="J300" i="1"/>
  <c r="I300" i="1"/>
  <c r="H300" i="1"/>
  <c r="G300" i="1"/>
  <c r="F300" i="1" s="1"/>
  <c r="E300" i="1"/>
  <c r="D300" i="1"/>
  <c r="O299" i="1"/>
  <c r="N299" i="1"/>
  <c r="M299" i="1"/>
  <c r="K299" i="1" s="1"/>
  <c r="L299" i="1"/>
  <c r="J299" i="1"/>
  <c r="I299" i="1"/>
  <c r="H299" i="1"/>
  <c r="G299" i="1"/>
  <c r="E299" i="1"/>
  <c r="D299" i="1"/>
  <c r="O298" i="1"/>
  <c r="N298" i="1"/>
  <c r="M298" i="1"/>
  <c r="L298" i="1"/>
  <c r="K298" i="1"/>
  <c r="J298" i="1"/>
  <c r="I298" i="1"/>
  <c r="H298" i="1"/>
  <c r="G298" i="1"/>
  <c r="F298" i="1" s="1"/>
  <c r="E298" i="1"/>
  <c r="D298" i="1"/>
  <c r="O297" i="1"/>
  <c r="N297" i="1"/>
  <c r="M297" i="1"/>
  <c r="K297" i="1" s="1"/>
  <c r="L297" i="1"/>
  <c r="J297" i="1"/>
  <c r="I297" i="1"/>
  <c r="H297" i="1"/>
  <c r="G297" i="1"/>
  <c r="E297" i="1"/>
  <c r="D297" i="1"/>
  <c r="O296" i="1"/>
  <c r="N296" i="1"/>
  <c r="M296" i="1"/>
  <c r="L296" i="1"/>
  <c r="K296" i="1"/>
  <c r="J296" i="1"/>
  <c r="I296" i="1"/>
  <c r="H296" i="1"/>
  <c r="G296" i="1"/>
  <c r="F296" i="1" s="1"/>
  <c r="E296" i="1"/>
  <c r="D296" i="1"/>
  <c r="O295" i="1"/>
  <c r="N295" i="1"/>
  <c r="M295" i="1"/>
  <c r="K295" i="1" s="1"/>
  <c r="L295" i="1"/>
  <c r="J295" i="1"/>
  <c r="I295" i="1"/>
  <c r="H295" i="1"/>
  <c r="G295" i="1"/>
  <c r="E295" i="1"/>
  <c r="D295" i="1"/>
  <c r="O294" i="1"/>
  <c r="N294" i="1"/>
  <c r="M294" i="1"/>
  <c r="L294" i="1"/>
  <c r="K294" i="1"/>
  <c r="J294" i="1"/>
  <c r="I294" i="1"/>
  <c r="H294" i="1"/>
  <c r="G294" i="1"/>
  <c r="F294" i="1" s="1"/>
  <c r="E294" i="1"/>
  <c r="D294" i="1"/>
  <c r="O293" i="1"/>
  <c r="N293" i="1"/>
  <c r="M293" i="1"/>
  <c r="K293" i="1" s="1"/>
  <c r="L293" i="1"/>
  <c r="J293" i="1"/>
  <c r="I293" i="1"/>
  <c r="H293" i="1"/>
  <c r="G293" i="1"/>
  <c r="E293" i="1"/>
  <c r="D293" i="1"/>
  <c r="O292" i="1"/>
  <c r="N292" i="1"/>
  <c r="M292" i="1"/>
  <c r="L292" i="1"/>
  <c r="K292" i="1"/>
  <c r="J292" i="1"/>
  <c r="I292" i="1"/>
  <c r="H292" i="1"/>
  <c r="G292" i="1"/>
  <c r="F292" i="1" s="1"/>
  <c r="E292" i="1"/>
  <c r="D292" i="1"/>
  <c r="O291" i="1"/>
  <c r="N291" i="1"/>
  <c r="M291" i="1"/>
  <c r="K291" i="1" s="1"/>
  <c r="L291" i="1"/>
  <c r="J291" i="1"/>
  <c r="I291" i="1"/>
  <c r="I289" i="1" s="1"/>
  <c r="H291" i="1"/>
  <c r="G291" i="1"/>
  <c r="E291" i="1"/>
  <c r="D291" i="1"/>
  <c r="O290" i="1"/>
  <c r="O289" i="1" s="1"/>
  <c r="N290" i="1"/>
  <c r="M290" i="1"/>
  <c r="L290" i="1"/>
  <c r="L289" i="1" s="1"/>
  <c r="K290" i="1"/>
  <c r="J290" i="1"/>
  <c r="I290" i="1"/>
  <c r="H290" i="1"/>
  <c r="H289" i="1" s="1"/>
  <c r="G290" i="1"/>
  <c r="E290" i="1"/>
  <c r="D290" i="1"/>
  <c r="N289" i="1"/>
  <c r="M289" i="1"/>
  <c r="J289" i="1"/>
  <c r="E289" i="1"/>
  <c r="D289" i="1"/>
  <c r="O288" i="1"/>
  <c r="O287" i="1" s="1"/>
  <c r="N288" i="1"/>
  <c r="M288" i="1"/>
  <c r="L288" i="1"/>
  <c r="L287" i="1" s="1"/>
  <c r="K288" i="1"/>
  <c r="J288" i="1"/>
  <c r="I288" i="1"/>
  <c r="H288" i="1"/>
  <c r="H287" i="1" s="1"/>
  <c r="G288" i="1"/>
  <c r="E288" i="1"/>
  <c r="D288" i="1"/>
  <c r="N287" i="1"/>
  <c r="M287" i="1"/>
  <c r="M286" i="1" s="1"/>
  <c r="M330" i="1" s="1"/>
  <c r="J287" i="1"/>
  <c r="I287" i="1"/>
  <c r="E287" i="1"/>
  <c r="E286" i="1" s="1"/>
  <c r="E330" i="1" s="1"/>
  <c r="D287" i="1"/>
  <c r="D286" i="1" s="1"/>
  <c r="D330" i="1" s="1"/>
  <c r="O286" i="1"/>
  <c r="O330" i="1" s="1"/>
  <c r="N286" i="1"/>
  <c r="N330" i="1" s="1"/>
  <c r="L286" i="1"/>
  <c r="L330" i="1" s="1"/>
  <c r="J286" i="1"/>
  <c r="J330" i="1" s="1"/>
  <c r="H286" i="1"/>
  <c r="H330" i="1" s="1"/>
  <c r="O284" i="1"/>
  <c r="N284" i="1"/>
  <c r="M284" i="1"/>
  <c r="K284" i="1" s="1"/>
  <c r="L284" i="1"/>
  <c r="J284" i="1"/>
  <c r="I284" i="1"/>
  <c r="H284" i="1"/>
  <c r="G284" i="1"/>
  <c r="E284" i="1"/>
  <c r="D284" i="1"/>
  <c r="O283" i="1"/>
  <c r="N283" i="1"/>
  <c r="M283" i="1"/>
  <c r="L283" i="1"/>
  <c r="K283" i="1"/>
  <c r="J283" i="1"/>
  <c r="I283" i="1"/>
  <c r="H283" i="1"/>
  <c r="G283" i="1"/>
  <c r="F283" i="1" s="1"/>
  <c r="E283" i="1"/>
  <c r="D283" i="1"/>
  <c r="O282" i="1"/>
  <c r="N282" i="1"/>
  <c r="M282" i="1"/>
  <c r="K282" i="1" s="1"/>
  <c r="L282" i="1"/>
  <c r="J282" i="1"/>
  <c r="I282" i="1"/>
  <c r="H282" i="1"/>
  <c r="G282" i="1"/>
  <c r="E282" i="1"/>
  <c r="D282" i="1"/>
  <c r="O281" i="1"/>
  <c r="N281" i="1"/>
  <c r="M281" i="1"/>
  <c r="L281" i="1"/>
  <c r="K281" i="1"/>
  <c r="J281" i="1"/>
  <c r="I281" i="1"/>
  <c r="H281" i="1"/>
  <c r="G281" i="1"/>
  <c r="F281" i="1" s="1"/>
  <c r="E281" i="1"/>
  <c r="D281" i="1"/>
  <c r="O280" i="1"/>
  <c r="N280" i="1"/>
  <c r="M280" i="1"/>
  <c r="K280" i="1" s="1"/>
  <c r="L280" i="1"/>
  <c r="J280" i="1"/>
  <c r="I280" i="1"/>
  <c r="H280" i="1"/>
  <c r="G280" i="1"/>
  <c r="E280" i="1"/>
  <c r="D280" i="1"/>
  <c r="O279" i="1"/>
  <c r="N279" i="1"/>
  <c r="M279" i="1"/>
  <c r="L279" i="1"/>
  <c r="K279" i="1"/>
  <c r="J279" i="1"/>
  <c r="I279" i="1"/>
  <c r="H279" i="1"/>
  <c r="G279" i="1"/>
  <c r="F279" i="1" s="1"/>
  <c r="E279" i="1"/>
  <c r="D279" i="1"/>
  <c r="O278" i="1"/>
  <c r="N278" i="1"/>
  <c r="M278" i="1"/>
  <c r="K278" i="1" s="1"/>
  <c r="L278" i="1"/>
  <c r="J278" i="1"/>
  <c r="I278" i="1"/>
  <c r="H278" i="1"/>
  <c r="G278" i="1"/>
  <c r="E278" i="1"/>
  <c r="D278" i="1"/>
  <c r="O277" i="1"/>
  <c r="O276" i="1" s="1"/>
  <c r="N277" i="1"/>
  <c r="M277" i="1"/>
  <c r="L277" i="1"/>
  <c r="L276" i="1" s="1"/>
  <c r="K277" i="1"/>
  <c r="J277" i="1"/>
  <c r="I277" i="1"/>
  <c r="H277" i="1"/>
  <c r="H276" i="1" s="1"/>
  <c r="G277" i="1"/>
  <c r="E277" i="1"/>
  <c r="D277" i="1"/>
  <c r="N276" i="1"/>
  <c r="J276" i="1"/>
  <c r="I276" i="1"/>
  <c r="E276" i="1"/>
  <c r="D276" i="1"/>
  <c r="O275" i="1"/>
  <c r="N275" i="1"/>
  <c r="M275" i="1"/>
  <c r="L275" i="1"/>
  <c r="K275" i="1"/>
  <c r="J275" i="1"/>
  <c r="I275" i="1"/>
  <c r="H275" i="1"/>
  <c r="G275" i="1"/>
  <c r="F275" i="1" s="1"/>
  <c r="E275" i="1"/>
  <c r="D275" i="1"/>
  <c r="O274" i="1"/>
  <c r="N274" i="1"/>
  <c r="M274" i="1"/>
  <c r="K274" i="1" s="1"/>
  <c r="L274" i="1"/>
  <c r="J274" i="1"/>
  <c r="I274" i="1"/>
  <c r="H274" i="1"/>
  <c r="G274" i="1"/>
  <c r="E274" i="1"/>
  <c r="D274" i="1"/>
  <c r="O273" i="1"/>
  <c r="N273" i="1"/>
  <c r="M273" i="1"/>
  <c r="L273" i="1"/>
  <c r="K273" i="1"/>
  <c r="J273" i="1"/>
  <c r="I273" i="1"/>
  <c r="H273" i="1"/>
  <c r="G273" i="1"/>
  <c r="F273" i="1" s="1"/>
  <c r="E273" i="1"/>
  <c r="D273" i="1"/>
  <c r="O272" i="1"/>
  <c r="N272" i="1"/>
  <c r="M272" i="1"/>
  <c r="K272" i="1" s="1"/>
  <c r="L272" i="1"/>
  <c r="J272" i="1"/>
  <c r="I272" i="1"/>
  <c r="H272" i="1"/>
  <c r="G272" i="1"/>
  <c r="E272" i="1"/>
  <c r="D272" i="1"/>
  <c r="O271" i="1"/>
  <c r="N271" i="1"/>
  <c r="M271" i="1"/>
  <c r="L271" i="1"/>
  <c r="K271" i="1"/>
  <c r="J271" i="1"/>
  <c r="I271" i="1"/>
  <c r="H271" i="1"/>
  <c r="G271" i="1"/>
  <c r="F271" i="1" s="1"/>
  <c r="E271" i="1"/>
  <c r="D271" i="1"/>
  <c r="O270" i="1"/>
  <c r="N270" i="1"/>
  <c r="M270" i="1"/>
  <c r="K270" i="1" s="1"/>
  <c r="L270" i="1"/>
  <c r="J270" i="1"/>
  <c r="I270" i="1"/>
  <c r="H270" i="1"/>
  <c r="G270" i="1"/>
  <c r="E270" i="1"/>
  <c r="D270" i="1"/>
  <c r="O269" i="1"/>
  <c r="N269" i="1"/>
  <c r="M269" i="1"/>
  <c r="L269" i="1"/>
  <c r="K269" i="1"/>
  <c r="J269" i="1"/>
  <c r="I269" i="1"/>
  <c r="H269" i="1"/>
  <c r="G269" i="1"/>
  <c r="F269" i="1" s="1"/>
  <c r="E269" i="1"/>
  <c r="D269" i="1"/>
  <c r="O268" i="1"/>
  <c r="N268" i="1"/>
  <c r="M268" i="1"/>
  <c r="K268" i="1" s="1"/>
  <c r="L268" i="1"/>
  <c r="J268" i="1"/>
  <c r="I268" i="1"/>
  <c r="H268" i="1"/>
  <c r="G268" i="1"/>
  <c r="E268" i="1"/>
  <c r="D268" i="1"/>
  <c r="O267" i="1"/>
  <c r="N267" i="1"/>
  <c r="M267" i="1"/>
  <c r="L267" i="1"/>
  <c r="K267" i="1"/>
  <c r="J267" i="1"/>
  <c r="I267" i="1"/>
  <c r="H267" i="1"/>
  <c r="G267" i="1"/>
  <c r="F267" i="1" s="1"/>
  <c r="E267" i="1"/>
  <c r="D267" i="1"/>
  <c r="O266" i="1"/>
  <c r="N266" i="1"/>
  <c r="M266" i="1"/>
  <c r="K266" i="1" s="1"/>
  <c r="L266" i="1"/>
  <c r="J266" i="1"/>
  <c r="I266" i="1"/>
  <c r="H266" i="1"/>
  <c r="G266" i="1"/>
  <c r="E266" i="1"/>
  <c r="D266" i="1"/>
  <c r="O265" i="1"/>
  <c r="N265" i="1"/>
  <c r="M265" i="1"/>
  <c r="L265" i="1"/>
  <c r="K265" i="1"/>
  <c r="J265" i="1"/>
  <c r="I265" i="1"/>
  <c r="H265" i="1"/>
  <c r="G265" i="1"/>
  <c r="F265" i="1" s="1"/>
  <c r="E265" i="1"/>
  <c r="D265" i="1"/>
  <c r="O264" i="1"/>
  <c r="N264" i="1"/>
  <c r="M264" i="1"/>
  <c r="K264" i="1" s="1"/>
  <c r="L264" i="1"/>
  <c r="J264" i="1"/>
  <c r="I264" i="1"/>
  <c r="H264" i="1"/>
  <c r="G264" i="1"/>
  <c r="E264" i="1"/>
  <c r="D264" i="1"/>
  <c r="O263" i="1"/>
  <c r="N263" i="1"/>
  <c r="M263" i="1"/>
  <c r="L263" i="1"/>
  <c r="K263" i="1"/>
  <c r="J263" i="1"/>
  <c r="I263" i="1"/>
  <c r="H263" i="1"/>
  <c r="G263" i="1"/>
  <c r="F263" i="1" s="1"/>
  <c r="E263" i="1"/>
  <c r="D263" i="1"/>
  <c r="O262" i="1"/>
  <c r="N262" i="1"/>
  <c r="M262" i="1"/>
  <c r="K262" i="1" s="1"/>
  <c r="L262" i="1"/>
  <c r="J262" i="1"/>
  <c r="I262" i="1"/>
  <c r="H262" i="1"/>
  <c r="G262" i="1"/>
  <c r="E262" i="1"/>
  <c r="D262" i="1"/>
  <c r="O261" i="1"/>
  <c r="O260" i="1" s="1"/>
  <c r="N261" i="1"/>
  <c r="M261" i="1"/>
  <c r="L261" i="1"/>
  <c r="L260" i="1" s="1"/>
  <c r="K261" i="1"/>
  <c r="J261" i="1"/>
  <c r="I261" i="1"/>
  <c r="H261" i="1"/>
  <c r="H260" i="1" s="1"/>
  <c r="G261" i="1"/>
  <c r="E261" i="1"/>
  <c r="D261" i="1"/>
  <c r="N260" i="1"/>
  <c r="J260" i="1"/>
  <c r="I260" i="1"/>
  <c r="E260" i="1"/>
  <c r="D260" i="1"/>
  <c r="O259" i="1"/>
  <c r="O258" i="1" s="1"/>
  <c r="N259" i="1"/>
  <c r="M259" i="1"/>
  <c r="L259" i="1"/>
  <c r="L258" i="1" s="1"/>
  <c r="K259" i="1"/>
  <c r="J259" i="1"/>
  <c r="I259" i="1"/>
  <c r="H259" i="1"/>
  <c r="H258" i="1" s="1"/>
  <c r="G259" i="1"/>
  <c r="E259" i="1"/>
  <c r="D259" i="1"/>
  <c r="N258" i="1"/>
  <c r="M258" i="1"/>
  <c r="J258" i="1"/>
  <c r="I258" i="1"/>
  <c r="E258" i="1"/>
  <c r="D258" i="1"/>
  <c r="O257" i="1"/>
  <c r="N257" i="1"/>
  <c r="M257" i="1"/>
  <c r="L257" i="1"/>
  <c r="K257" i="1"/>
  <c r="J257" i="1"/>
  <c r="I257" i="1"/>
  <c r="H257" i="1"/>
  <c r="G257" i="1"/>
  <c r="F257" i="1" s="1"/>
  <c r="E257" i="1"/>
  <c r="D257" i="1"/>
  <c r="O256" i="1"/>
  <c r="N256" i="1"/>
  <c r="M256" i="1"/>
  <c r="K256" i="1" s="1"/>
  <c r="L256" i="1"/>
  <c r="J256" i="1"/>
  <c r="I256" i="1"/>
  <c r="H256" i="1"/>
  <c r="G256" i="1"/>
  <c r="E256" i="1"/>
  <c r="D256" i="1"/>
  <c r="O255" i="1"/>
  <c r="N255" i="1"/>
  <c r="M255" i="1"/>
  <c r="L255" i="1"/>
  <c r="K255" i="1"/>
  <c r="J255" i="1"/>
  <c r="I255" i="1"/>
  <c r="H255" i="1"/>
  <c r="G255" i="1"/>
  <c r="F255" i="1" s="1"/>
  <c r="E255" i="1"/>
  <c r="D255" i="1"/>
  <c r="O254" i="1"/>
  <c r="N254" i="1"/>
  <c r="M254" i="1"/>
  <c r="K254" i="1" s="1"/>
  <c r="L254" i="1"/>
  <c r="J254" i="1"/>
  <c r="I254" i="1"/>
  <c r="H254" i="1"/>
  <c r="G254" i="1"/>
  <c r="E254" i="1"/>
  <c r="D254" i="1"/>
  <c r="O253" i="1"/>
  <c r="N253" i="1"/>
  <c r="M253" i="1"/>
  <c r="L253" i="1"/>
  <c r="K253" i="1"/>
  <c r="J253" i="1"/>
  <c r="I253" i="1"/>
  <c r="H253" i="1"/>
  <c r="G253" i="1"/>
  <c r="F253" i="1" s="1"/>
  <c r="E253" i="1"/>
  <c r="D253" i="1"/>
  <c r="O252" i="1"/>
  <c r="N252" i="1"/>
  <c r="M252" i="1"/>
  <c r="K252" i="1" s="1"/>
  <c r="L252" i="1"/>
  <c r="J252" i="1"/>
  <c r="I252" i="1"/>
  <c r="H252" i="1"/>
  <c r="G252" i="1"/>
  <c r="E252" i="1"/>
  <c r="D252" i="1"/>
  <c r="O251" i="1"/>
  <c r="N251" i="1"/>
  <c r="M251" i="1"/>
  <c r="L251" i="1"/>
  <c r="K251" i="1"/>
  <c r="J251" i="1"/>
  <c r="I251" i="1"/>
  <c r="H251" i="1"/>
  <c r="G251" i="1"/>
  <c r="F251" i="1" s="1"/>
  <c r="E251" i="1"/>
  <c r="D251" i="1"/>
  <c r="O250" i="1"/>
  <c r="N250" i="1"/>
  <c r="M250" i="1"/>
  <c r="K250" i="1" s="1"/>
  <c r="L250" i="1"/>
  <c r="J250" i="1"/>
  <c r="I250" i="1"/>
  <c r="H250" i="1"/>
  <c r="G250" i="1"/>
  <c r="E250" i="1"/>
  <c r="D250" i="1"/>
  <c r="O249" i="1"/>
  <c r="O248" i="1" s="1"/>
  <c r="N249" i="1"/>
  <c r="M249" i="1"/>
  <c r="L249" i="1"/>
  <c r="L248" i="1" s="1"/>
  <c r="K249" i="1"/>
  <c r="J249" i="1"/>
  <c r="I249" i="1"/>
  <c r="H249" i="1"/>
  <c r="H248" i="1" s="1"/>
  <c r="G249" i="1"/>
  <c r="E249" i="1"/>
  <c r="D249" i="1"/>
  <c r="N248" i="1"/>
  <c r="J248" i="1"/>
  <c r="I248" i="1"/>
  <c r="E248" i="1"/>
  <c r="D248" i="1"/>
  <c r="O247" i="1"/>
  <c r="O246" i="1" s="1"/>
  <c r="N247" i="1"/>
  <c r="M247" i="1"/>
  <c r="L247" i="1"/>
  <c r="L246" i="1" s="1"/>
  <c r="L245" i="1" s="1"/>
  <c r="L285" i="1" s="1"/>
  <c r="K247" i="1"/>
  <c r="J247" i="1"/>
  <c r="I247" i="1"/>
  <c r="H247" i="1"/>
  <c r="H246" i="1" s="1"/>
  <c r="H245" i="1" s="1"/>
  <c r="H285" i="1" s="1"/>
  <c r="G247" i="1"/>
  <c r="E247" i="1"/>
  <c r="D247" i="1"/>
  <c r="N246" i="1"/>
  <c r="M246" i="1"/>
  <c r="J246" i="1"/>
  <c r="I246" i="1"/>
  <c r="I245" i="1" s="1"/>
  <c r="I285" i="1" s="1"/>
  <c r="E246" i="1"/>
  <c r="E245" i="1" s="1"/>
  <c r="E285" i="1" s="1"/>
  <c r="D246" i="1"/>
  <c r="D245" i="1" s="1"/>
  <c r="D285" i="1" s="1"/>
  <c r="O245" i="1"/>
  <c r="O285" i="1" s="1"/>
  <c r="N245" i="1"/>
  <c r="N285" i="1" s="1"/>
  <c r="J245" i="1"/>
  <c r="J285" i="1" s="1"/>
  <c r="O243" i="1"/>
  <c r="N243" i="1"/>
  <c r="M243" i="1"/>
  <c r="K243" i="1" s="1"/>
  <c r="L243" i="1"/>
  <c r="J243" i="1"/>
  <c r="I243" i="1"/>
  <c r="H243" i="1"/>
  <c r="G243" i="1"/>
  <c r="E243" i="1"/>
  <c r="D243" i="1"/>
  <c r="O242" i="1"/>
  <c r="N242" i="1"/>
  <c r="M242" i="1"/>
  <c r="L242" i="1"/>
  <c r="K242" i="1"/>
  <c r="J242" i="1"/>
  <c r="I242" i="1"/>
  <c r="H242" i="1"/>
  <c r="G242" i="1"/>
  <c r="F242" i="1" s="1"/>
  <c r="E242" i="1"/>
  <c r="D242" i="1"/>
  <c r="O241" i="1"/>
  <c r="N241" i="1"/>
  <c r="M241" i="1"/>
  <c r="K241" i="1" s="1"/>
  <c r="L241" i="1"/>
  <c r="J241" i="1"/>
  <c r="I241" i="1"/>
  <c r="H241" i="1"/>
  <c r="G241" i="1"/>
  <c r="E241" i="1"/>
  <c r="D241" i="1"/>
  <c r="O240" i="1"/>
  <c r="N240" i="1"/>
  <c r="M240" i="1"/>
  <c r="L240" i="1"/>
  <c r="K240" i="1"/>
  <c r="J240" i="1"/>
  <c r="I240" i="1"/>
  <c r="H240" i="1"/>
  <c r="G240" i="1"/>
  <c r="F240" i="1" s="1"/>
  <c r="E240" i="1"/>
  <c r="D240" i="1"/>
  <c r="O239" i="1"/>
  <c r="N239" i="1"/>
  <c r="M239" i="1"/>
  <c r="K239" i="1" s="1"/>
  <c r="L239" i="1"/>
  <c r="J239" i="1"/>
  <c r="I239" i="1"/>
  <c r="I237" i="1" s="1"/>
  <c r="H239" i="1"/>
  <c r="G239" i="1"/>
  <c r="E239" i="1"/>
  <c r="D239" i="1"/>
  <c r="O238" i="1"/>
  <c r="O237" i="1" s="1"/>
  <c r="N238" i="1"/>
  <c r="M238" i="1"/>
  <c r="L238" i="1"/>
  <c r="L237" i="1" s="1"/>
  <c r="K238" i="1"/>
  <c r="J238" i="1"/>
  <c r="I238" i="1"/>
  <c r="H238" i="1"/>
  <c r="H237" i="1" s="1"/>
  <c r="G238" i="1"/>
  <c r="E238" i="1"/>
  <c r="D238" i="1"/>
  <c r="N237" i="1"/>
  <c r="M237" i="1"/>
  <c r="J237" i="1"/>
  <c r="E237" i="1"/>
  <c r="D237" i="1"/>
  <c r="O236" i="1"/>
  <c r="N236" i="1"/>
  <c r="M236" i="1"/>
  <c r="L236" i="1"/>
  <c r="K236" i="1"/>
  <c r="J236" i="1"/>
  <c r="I236" i="1"/>
  <c r="H236" i="1"/>
  <c r="G236" i="1"/>
  <c r="F236" i="1" s="1"/>
  <c r="E236" i="1"/>
  <c r="D236" i="1"/>
  <c r="O235" i="1"/>
  <c r="N235" i="1"/>
  <c r="M235" i="1"/>
  <c r="K235" i="1" s="1"/>
  <c r="L235" i="1"/>
  <c r="J235" i="1"/>
  <c r="I235" i="1"/>
  <c r="H235" i="1"/>
  <c r="G235" i="1"/>
  <c r="E235" i="1"/>
  <c r="D235" i="1"/>
  <c r="O234" i="1"/>
  <c r="N234" i="1"/>
  <c r="M234" i="1"/>
  <c r="L234" i="1"/>
  <c r="K234" i="1"/>
  <c r="J234" i="1"/>
  <c r="I234" i="1"/>
  <c r="H234" i="1"/>
  <c r="G234" i="1"/>
  <c r="F234" i="1" s="1"/>
  <c r="E234" i="1"/>
  <c r="D234" i="1"/>
  <c r="O233" i="1"/>
  <c r="N233" i="1"/>
  <c r="M233" i="1"/>
  <c r="K233" i="1" s="1"/>
  <c r="L233" i="1"/>
  <c r="J233" i="1"/>
  <c r="I233" i="1"/>
  <c r="H233" i="1"/>
  <c r="G233" i="1"/>
  <c r="E233" i="1"/>
  <c r="D233" i="1"/>
  <c r="O232" i="1"/>
  <c r="N232" i="1"/>
  <c r="M232" i="1"/>
  <c r="L232" i="1"/>
  <c r="K232" i="1"/>
  <c r="J232" i="1"/>
  <c r="I232" i="1"/>
  <c r="H232" i="1"/>
  <c r="G232" i="1"/>
  <c r="F232" i="1" s="1"/>
  <c r="E232" i="1"/>
  <c r="D232" i="1"/>
  <c r="O231" i="1"/>
  <c r="N231" i="1"/>
  <c r="M231" i="1"/>
  <c r="K231" i="1" s="1"/>
  <c r="L231" i="1"/>
  <c r="J231" i="1"/>
  <c r="I231" i="1"/>
  <c r="H231" i="1"/>
  <c r="G231" i="1"/>
  <c r="E231" i="1"/>
  <c r="D231" i="1"/>
  <c r="O230" i="1"/>
  <c r="N230" i="1"/>
  <c r="M230" i="1"/>
  <c r="L230" i="1"/>
  <c r="K230" i="1"/>
  <c r="J230" i="1"/>
  <c r="I230" i="1"/>
  <c r="H230" i="1"/>
  <c r="G230" i="1"/>
  <c r="F230" i="1" s="1"/>
  <c r="E230" i="1"/>
  <c r="D230" i="1"/>
  <c r="O229" i="1"/>
  <c r="N229" i="1"/>
  <c r="M229" i="1"/>
  <c r="K229" i="1" s="1"/>
  <c r="L229" i="1"/>
  <c r="J229" i="1"/>
  <c r="I229" i="1"/>
  <c r="I227" i="1" s="1"/>
  <c r="H229" i="1"/>
  <c r="G229" i="1"/>
  <c r="E229" i="1"/>
  <c r="D229" i="1"/>
  <c r="O228" i="1"/>
  <c r="O227" i="1" s="1"/>
  <c r="N228" i="1"/>
  <c r="M228" i="1"/>
  <c r="L228" i="1"/>
  <c r="L227" i="1" s="1"/>
  <c r="K228" i="1"/>
  <c r="J228" i="1"/>
  <c r="I228" i="1"/>
  <c r="H228" i="1"/>
  <c r="H227" i="1" s="1"/>
  <c r="G228" i="1"/>
  <c r="E228" i="1"/>
  <c r="D228" i="1"/>
  <c r="N227" i="1"/>
  <c r="M227" i="1"/>
  <c r="J227" i="1"/>
  <c r="E227" i="1"/>
  <c r="D227" i="1"/>
  <c r="O226" i="1"/>
  <c r="O225" i="1" s="1"/>
  <c r="N226" i="1"/>
  <c r="M226" i="1"/>
  <c r="L226" i="1"/>
  <c r="L225" i="1" s="1"/>
  <c r="K226" i="1"/>
  <c r="J226" i="1"/>
  <c r="I226" i="1"/>
  <c r="H226" i="1"/>
  <c r="H225" i="1" s="1"/>
  <c r="G226" i="1"/>
  <c r="E226" i="1"/>
  <c r="D226" i="1"/>
  <c r="N225" i="1"/>
  <c r="M225" i="1"/>
  <c r="M224" i="1" s="1"/>
  <c r="M244" i="1" s="1"/>
  <c r="J225" i="1"/>
  <c r="I225" i="1"/>
  <c r="E225" i="1"/>
  <c r="E224" i="1" s="1"/>
  <c r="E244" i="1" s="1"/>
  <c r="D225" i="1"/>
  <c r="D224" i="1" s="1"/>
  <c r="D244" i="1" s="1"/>
  <c r="O224" i="1"/>
  <c r="O244" i="1" s="1"/>
  <c r="N224" i="1"/>
  <c r="N244" i="1" s="1"/>
  <c r="L224" i="1"/>
  <c r="L244" i="1" s="1"/>
  <c r="J224" i="1"/>
  <c r="J244" i="1" s="1"/>
  <c r="H224" i="1"/>
  <c r="H244" i="1" s="1"/>
  <c r="O222" i="1"/>
  <c r="N222" i="1"/>
  <c r="M222" i="1"/>
  <c r="K222" i="1" s="1"/>
  <c r="L222" i="1"/>
  <c r="J222" i="1"/>
  <c r="I222" i="1"/>
  <c r="H222" i="1"/>
  <c r="G222" i="1"/>
  <c r="E222" i="1"/>
  <c r="D222" i="1"/>
  <c r="O221" i="1"/>
  <c r="N221" i="1"/>
  <c r="M221" i="1"/>
  <c r="L221" i="1"/>
  <c r="K221" i="1"/>
  <c r="J221" i="1"/>
  <c r="I221" i="1"/>
  <c r="H221" i="1"/>
  <c r="G221" i="1"/>
  <c r="F221" i="1" s="1"/>
  <c r="E221" i="1"/>
  <c r="D221" i="1"/>
  <c r="O220" i="1"/>
  <c r="N220" i="1"/>
  <c r="M220" i="1"/>
  <c r="K220" i="1" s="1"/>
  <c r="L220" i="1"/>
  <c r="J220" i="1"/>
  <c r="I220" i="1"/>
  <c r="H220" i="1"/>
  <c r="G220" i="1"/>
  <c r="E220" i="1"/>
  <c r="D220" i="1"/>
  <c r="O219" i="1"/>
  <c r="N219" i="1"/>
  <c r="M219" i="1"/>
  <c r="L219" i="1"/>
  <c r="K219" i="1"/>
  <c r="J219" i="1"/>
  <c r="I219" i="1"/>
  <c r="H219" i="1"/>
  <c r="G219" i="1"/>
  <c r="F219" i="1" s="1"/>
  <c r="E219" i="1"/>
  <c r="D219" i="1"/>
  <c r="O218" i="1"/>
  <c r="N218" i="1"/>
  <c r="M218" i="1"/>
  <c r="K218" i="1" s="1"/>
  <c r="L218" i="1"/>
  <c r="J218" i="1"/>
  <c r="I218" i="1"/>
  <c r="H218" i="1"/>
  <c r="G218" i="1"/>
  <c r="E218" i="1"/>
  <c r="D218" i="1"/>
  <c r="O217" i="1"/>
  <c r="N217" i="1"/>
  <c r="M217" i="1"/>
  <c r="L217" i="1"/>
  <c r="K217" i="1"/>
  <c r="J217" i="1"/>
  <c r="I217" i="1"/>
  <c r="H217" i="1"/>
  <c r="G217" i="1"/>
  <c r="F217" i="1" s="1"/>
  <c r="E217" i="1"/>
  <c r="D217" i="1"/>
  <c r="O216" i="1"/>
  <c r="N216" i="1"/>
  <c r="M216" i="1"/>
  <c r="K216" i="1" s="1"/>
  <c r="L216" i="1"/>
  <c r="J216" i="1"/>
  <c r="I216" i="1"/>
  <c r="H216" i="1"/>
  <c r="G216" i="1"/>
  <c r="E216" i="1"/>
  <c r="D216" i="1"/>
  <c r="O215" i="1"/>
  <c r="N215" i="1"/>
  <c r="M215" i="1"/>
  <c r="L215" i="1"/>
  <c r="K215" i="1"/>
  <c r="J215" i="1"/>
  <c r="I215" i="1"/>
  <c r="H215" i="1"/>
  <c r="G215" i="1"/>
  <c r="F215" i="1" s="1"/>
  <c r="E215" i="1"/>
  <c r="D215" i="1"/>
  <c r="O214" i="1"/>
  <c r="N214" i="1"/>
  <c r="M214" i="1"/>
  <c r="K214" i="1" s="1"/>
  <c r="L214" i="1"/>
  <c r="J214" i="1"/>
  <c r="I214" i="1"/>
  <c r="H214" i="1"/>
  <c r="G214" i="1"/>
  <c r="E214" i="1"/>
  <c r="D214" i="1"/>
  <c r="O213" i="1"/>
  <c r="N213" i="1"/>
  <c r="M213" i="1"/>
  <c r="L213" i="1"/>
  <c r="K213" i="1"/>
  <c r="J213" i="1"/>
  <c r="I213" i="1"/>
  <c r="H213" i="1"/>
  <c r="G213" i="1"/>
  <c r="F213" i="1" s="1"/>
  <c r="E213" i="1"/>
  <c r="D213" i="1"/>
  <c r="O212" i="1"/>
  <c r="N212" i="1"/>
  <c r="M212" i="1"/>
  <c r="K212" i="1" s="1"/>
  <c r="L212" i="1"/>
  <c r="J212" i="1"/>
  <c r="I212" i="1"/>
  <c r="H212" i="1"/>
  <c r="G212" i="1"/>
  <c r="E212" i="1"/>
  <c r="D212" i="1"/>
  <c r="O211" i="1"/>
  <c r="N211" i="1"/>
  <c r="M211" i="1"/>
  <c r="L211" i="1"/>
  <c r="K211" i="1"/>
  <c r="J211" i="1"/>
  <c r="I211" i="1"/>
  <c r="H211" i="1"/>
  <c r="G211" i="1"/>
  <c r="F211" i="1" s="1"/>
  <c r="E211" i="1"/>
  <c r="D211" i="1"/>
  <c r="O210" i="1"/>
  <c r="N210" i="1"/>
  <c r="M210" i="1"/>
  <c r="K210" i="1" s="1"/>
  <c r="L210" i="1"/>
  <c r="J210" i="1"/>
  <c r="I210" i="1"/>
  <c r="H210" i="1"/>
  <c r="G210" i="1"/>
  <c r="E210" i="1"/>
  <c r="D210" i="1"/>
  <c r="O209" i="1"/>
  <c r="N209" i="1"/>
  <c r="M209" i="1"/>
  <c r="L209" i="1"/>
  <c r="L207" i="1" s="1"/>
  <c r="K209" i="1"/>
  <c r="J209" i="1"/>
  <c r="I209" i="1"/>
  <c r="H209" i="1"/>
  <c r="H207" i="1" s="1"/>
  <c r="G209" i="1"/>
  <c r="F209" i="1" s="1"/>
  <c r="E209" i="1"/>
  <c r="D209" i="1"/>
  <c r="O208" i="1"/>
  <c r="N208" i="1"/>
  <c r="M208" i="1"/>
  <c r="L208" i="1"/>
  <c r="J208" i="1"/>
  <c r="I208" i="1"/>
  <c r="I207" i="1" s="1"/>
  <c r="H208" i="1"/>
  <c r="G208" i="1"/>
  <c r="E208" i="1"/>
  <c r="E207" i="1" s="1"/>
  <c r="D208" i="1"/>
  <c r="D207" i="1" s="1"/>
  <c r="O207" i="1"/>
  <c r="N207" i="1"/>
  <c r="J207" i="1"/>
  <c r="O206" i="1"/>
  <c r="N206" i="1"/>
  <c r="M206" i="1"/>
  <c r="K206" i="1" s="1"/>
  <c r="L206" i="1"/>
  <c r="J206" i="1"/>
  <c r="I206" i="1"/>
  <c r="H206" i="1"/>
  <c r="G206" i="1"/>
  <c r="E206" i="1"/>
  <c r="D206" i="1"/>
  <c r="O205" i="1"/>
  <c r="N205" i="1"/>
  <c r="M205" i="1"/>
  <c r="L205" i="1"/>
  <c r="L203" i="1" s="1"/>
  <c r="K205" i="1"/>
  <c r="J205" i="1"/>
  <c r="I205" i="1"/>
  <c r="H205" i="1"/>
  <c r="H203" i="1" s="1"/>
  <c r="G205" i="1"/>
  <c r="F205" i="1" s="1"/>
  <c r="E205" i="1"/>
  <c r="D205" i="1"/>
  <c r="O204" i="1"/>
  <c r="N204" i="1"/>
  <c r="M204" i="1"/>
  <c r="L204" i="1"/>
  <c r="J204" i="1"/>
  <c r="I204" i="1"/>
  <c r="I203" i="1" s="1"/>
  <c r="H204" i="1"/>
  <c r="G204" i="1"/>
  <c r="E204" i="1"/>
  <c r="E203" i="1" s="1"/>
  <c r="D204" i="1"/>
  <c r="D203" i="1" s="1"/>
  <c r="O203" i="1"/>
  <c r="N203" i="1"/>
  <c r="J203" i="1"/>
  <c r="O202" i="1"/>
  <c r="N202" i="1"/>
  <c r="M202" i="1"/>
  <c r="K202" i="1" s="1"/>
  <c r="L202" i="1"/>
  <c r="J202" i="1"/>
  <c r="I202" i="1"/>
  <c r="H202" i="1"/>
  <c r="G202" i="1"/>
  <c r="E202" i="1"/>
  <c r="D202" i="1"/>
  <c r="O201" i="1"/>
  <c r="N201" i="1"/>
  <c r="M201" i="1"/>
  <c r="L201" i="1"/>
  <c r="K201" i="1"/>
  <c r="J201" i="1"/>
  <c r="I201" i="1"/>
  <c r="H201" i="1"/>
  <c r="G201" i="1"/>
  <c r="F201" i="1" s="1"/>
  <c r="E201" i="1"/>
  <c r="D201" i="1"/>
  <c r="O200" i="1"/>
  <c r="N200" i="1"/>
  <c r="M200" i="1"/>
  <c r="K200" i="1" s="1"/>
  <c r="L200" i="1"/>
  <c r="J200" i="1"/>
  <c r="I200" i="1"/>
  <c r="H200" i="1"/>
  <c r="G200" i="1"/>
  <c r="E200" i="1"/>
  <c r="D200" i="1"/>
  <c r="O199" i="1"/>
  <c r="N199" i="1"/>
  <c r="M199" i="1"/>
  <c r="L199" i="1"/>
  <c r="K199" i="1"/>
  <c r="J199" i="1"/>
  <c r="I199" i="1"/>
  <c r="H199" i="1"/>
  <c r="G199" i="1"/>
  <c r="F199" i="1" s="1"/>
  <c r="E199" i="1"/>
  <c r="D199" i="1"/>
  <c r="O198" i="1"/>
  <c r="N198" i="1"/>
  <c r="M198" i="1"/>
  <c r="K198" i="1" s="1"/>
  <c r="L198" i="1"/>
  <c r="J198" i="1"/>
  <c r="I198" i="1"/>
  <c r="H198" i="1"/>
  <c r="G198" i="1"/>
  <c r="E198" i="1"/>
  <c r="D198" i="1"/>
  <c r="O197" i="1"/>
  <c r="N197" i="1"/>
  <c r="M197" i="1"/>
  <c r="L197" i="1"/>
  <c r="K197" i="1"/>
  <c r="J197" i="1"/>
  <c r="I197" i="1"/>
  <c r="H197" i="1"/>
  <c r="G197" i="1"/>
  <c r="F197" i="1" s="1"/>
  <c r="E197" i="1"/>
  <c r="D197" i="1"/>
  <c r="O196" i="1"/>
  <c r="N196" i="1"/>
  <c r="M196" i="1"/>
  <c r="K196" i="1" s="1"/>
  <c r="L196" i="1"/>
  <c r="J196" i="1"/>
  <c r="I196" i="1"/>
  <c r="H196" i="1"/>
  <c r="G196" i="1"/>
  <c r="E196" i="1"/>
  <c r="D196" i="1"/>
  <c r="O195" i="1"/>
  <c r="N195" i="1"/>
  <c r="M195" i="1"/>
  <c r="L195" i="1"/>
  <c r="K195" i="1"/>
  <c r="J195" i="1"/>
  <c r="I195" i="1"/>
  <c r="H195" i="1"/>
  <c r="G195" i="1"/>
  <c r="F195" i="1" s="1"/>
  <c r="E195" i="1"/>
  <c r="D195" i="1"/>
  <c r="O194" i="1"/>
  <c r="N194" i="1"/>
  <c r="M194" i="1"/>
  <c r="K194" i="1" s="1"/>
  <c r="L194" i="1"/>
  <c r="J194" i="1"/>
  <c r="I194" i="1"/>
  <c r="H194" i="1"/>
  <c r="G194" i="1"/>
  <c r="E194" i="1"/>
  <c r="D194" i="1"/>
  <c r="O193" i="1"/>
  <c r="N193" i="1"/>
  <c r="M193" i="1"/>
  <c r="L193" i="1"/>
  <c r="L191" i="1" s="1"/>
  <c r="K193" i="1"/>
  <c r="J193" i="1"/>
  <c r="I193" i="1"/>
  <c r="H193" i="1"/>
  <c r="H191" i="1" s="1"/>
  <c r="G193" i="1"/>
  <c r="F193" i="1" s="1"/>
  <c r="E193" i="1"/>
  <c r="D193" i="1"/>
  <c r="O192" i="1"/>
  <c r="N192" i="1"/>
  <c r="M192" i="1"/>
  <c r="L192" i="1"/>
  <c r="J192" i="1"/>
  <c r="I192" i="1"/>
  <c r="I191" i="1" s="1"/>
  <c r="H192" i="1"/>
  <c r="G192" i="1"/>
  <c r="E192" i="1"/>
  <c r="E191" i="1" s="1"/>
  <c r="D192" i="1"/>
  <c r="D191" i="1" s="1"/>
  <c r="O191" i="1"/>
  <c r="N191" i="1"/>
  <c r="J191" i="1"/>
  <c r="O190" i="1"/>
  <c r="N190" i="1"/>
  <c r="M190" i="1"/>
  <c r="K190" i="1" s="1"/>
  <c r="L190" i="1"/>
  <c r="J190" i="1"/>
  <c r="I190" i="1"/>
  <c r="H190" i="1"/>
  <c r="G190" i="1"/>
  <c r="E190" i="1"/>
  <c r="D190" i="1"/>
  <c r="O189" i="1"/>
  <c r="N189" i="1"/>
  <c r="M189" i="1"/>
  <c r="L189" i="1"/>
  <c r="K189" i="1"/>
  <c r="J189" i="1"/>
  <c r="I189" i="1"/>
  <c r="H189" i="1"/>
  <c r="G189" i="1"/>
  <c r="F189" i="1" s="1"/>
  <c r="E189" i="1"/>
  <c r="D189" i="1"/>
  <c r="O188" i="1"/>
  <c r="N188" i="1"/>
  <c r="M188" i="1"/>
  <c r="K188" i="1" s="1"/>
  <c r="L188" i="1"/>
  <c r="J188" i="1"/>
  <c r="I188" i="1"/>
  <c r="H188" i="1"/>
  <c r="G188" i="1"/>
  <c r="E188" i="1"/>
  <c r="D188" i="1"/>
  <c r="O187" i="1"/>
  <c r="N187" i="1"/>
  <c r="M187" i="1"/>
  <c r="L187" i="1"/>
  <c r="K187" i="1"/>
  <c r="J187" i="1"/>
  <c r="I187" i="1"/>
  <c r="H187" i="1"/>
  <c r="G187" i="1"/>
  <c r="F187" i="1" s="1"/>
  <c r="E187" i="1"/>
  <c r="D187" i="1"/>
  <c r="O186" i="1"/>
  <c r="N186" i="1"/>
  <c r="M186" i="1"/>
  <c r="K186" i="1" s="1"/>
  <c r="L186" i="1"/>
  <c r="J186" i="1"/>
  <c r="I186" i="1"/>
  <c r="H186" i="1"/>
  <c r="G186" i="1"/>
  <c r="E186" i="1"/>
  <c r="D186" i="1"/>
  <c r="O185" i="1"/>
  <c r="N185" i="1"/>
  <c r="M185" i="1"/>
  <c r="L185" i="1"/>
  <c r="K185" i="1"/>
  <c r="J185" i="1"/>
  <c r="I185" i="1"/>
  <c r="H185" i="1"/>
  <c r="G185" i="1"/>
  <c r="F185" i="1" s="1"/>
  <c r="E185" i="1"/>
  <c r="D185" i="1"/>
  <c r="O184" i="1"/>
  <c r="N184" i="1"/>
  <c r="M184" i="1"/>
  <c r="K184" i="1" s="1"/>
  <c r="L184" i="1"/>
  <c r="J184" i="1"/>
  <c r="I184" i="1"/>
  <c r="H184" i="1"/>
  <c r="G184" i="1"/>
  <c r="E184" i="1"/>
  <c r="D184" i="1"/>
  <c r="O183" i="1"/>
  <c r="N183" i="1"/>
  <c r="M183" i="1"/>
  <c r="L183" i="1"/>
  <c r="K183" i="1"/>
  <c r="J183" i="1"/>
  <c r="I183" i="1"/>
  <c r="H183" i="1"/>
  <c r="G183" i="1"/>
  <c r="F183" i="1" s="1"/>
  <c r="E183" i="1"/>
  <c r="D183" i="1"/>
  <c r="O182" i="1"/>
  <c r="N182" i="1"/>
  <c r="M182" i="1"/>
  <c r="K182" i="1" s="1"/>
  <c r="L182" i="1"/>
  <c r="J182" i="1"/>
  <c r="I182" i="1"/>
  <c r="H182" i="1"/>
  <c r="G182" i="1"/>
  <c r="E182" i="1"/>
  <c r="D182" i="1"/>
  <c r="O181" i="1"/>
  <c r="O180" i="1" s="1"/>
  <c r="N181" i="1"/>
  <c r="M181" i="1"/>
  <c r="L181" i="1"/>
  <c r="L180" i="1" s="1"/>
  <c r="K181" i="1"/>
  <c r="J181" i="1"/>
  <c r="I181" i="1"/>
  <c r="H181" i="1"/>
  <c r="H180" i="1" s="1"/>
  <c r="G181" i="1"/>
  <c r="E181" i="1"/>
  <c r="D181" i="1"/>
  <c r="N180" i="1"/>
  <c r="J180" i="1"/>
  <c r="I180" i="1"/>
  <c r="E180" i="1"/>
  <c r="D180" i="1"/>
  <c r="O179" i="1"/>
  <c r="N179" i="1"/>
  <c r="M179" i="1"/>
  <c r="L179" i="1"/>
  <c r="K179" i="1"/>
  <c r="J179" i="1"/>
  <c r="I179" i="1"/>
  <c r="H179" i="1"/>
  <c r="G179" i="1"/>
  <c r="F179" i="1" s="1"/>
  <c r="E179" i="1"/>
  <c r="D179" i="1"/>
  <c r="O178" i="1"/>
  <c r="N178" i="1"/>
  <c r="M178" i="1"/>
  <c r="K178" i="1" s="1"/>
  <c r="L178" i="1"/>
  <c r="J178" i="1"/>
  <c r="I178" i="1"/>
  <c r="H178" i="1"/>
  <c r="G178" i="1"/>
  <c r="E178" i="1"/>
  <c r="D178" i="1"/>
  <c r="O177" i="1"/>
  <c r="N177" i="1"/>
  <c r="M177" i="1"/>
  <c r="L177" i="1"/>
  <c r="L175" i="1" s="1"/>
  <c r="K177" i="1"/>
  <c r="J177" i="1"/>
  <c r="I177" i="1"/>
  <c r="H177" i="1"/>
  <c r="H175" i="1" s="1"/>
  <c r="G177" i="1"/>
  <c r="F177" i="1" s="1"/>
  <c r="E177" i="1"/>
  <c r="D177" i="1"/>
  <c r="O176" i="1"/>
  <c r="N176" i="1"/>
  <c r="M176" i="1"/>
  <c r="L176" i="1"/>
  <c r="J176" i="1"/>
  <c r="I176" i="1"/>
  <c r="I175" i="1" s="1"/>
  <c r="H176" i="1"/>
  <c r="G176" i="1"/>
  <c r="E176" i="1"/>
  <c r="E175" i="1" s="1"/>
  <c r="D176" i="1"/>
  <c r="D175" i="1" s="1"/>
  <c r="O175" i="1"/>
  <c r="N175" i="1"/>
  <c r="J175" i="1"/>
  <c r="O174" i="1"/>
  <c r="N174" i="1"/>
  <c r="M174" i="1"/>
  <c r="L174" i="1"/>
  <c r="J174" i="1"/>
  <c r="I174" i="1"/>
  <c r="I173" i="1" s="1"/>
  <c r="H174" i="1"/>
  <c r="G174" i="1"/>
  <c r="E174" i="1"/>
  <c r="E173" i="1" s="1"/>
  <c r="E172" i="1" s="1"/>
  <c r="E223" i="1" s="1"/>
  <c r="D174" i="1"/>
  <c r="D173" i="1" s="1"/>
  <c r="D172" i="1" s="1"/>
  <c r="D223" i="1" s="1"/>
  <c r="O173" i="1"/>
  <c r="O172" i="1" s="1"/>
  <c r="O223" i="1" s="1"/>
  <c r="N173" i="1"/>
  <c r="L173" i="1"/>
  <c r="L172" i="1" s="1"/>
  <c r="L223" i="1" s="1"/>
  <c r="J173" i="1"/>
  <c r="H173" i="1"/>
  <c r="G173" i="1"/>
  <c r="N172" i="1"/>
  <c r="N223" i="1" s="1"/>
  <c r="J172" i="1"/>
  <c r="J223" i="1" s="1"/>
  <c r="O170" i="1"/>
  <c r="N170" i="1"/>
  <c r="M170" i="1"/>
  <c r="L170" i="1"/>
  <c r="K170" i="1" s="1"/>
  <c r="J170" i="1"/>
  <c r="I170" i="1"/>
  <c r="H170" i="1"/>
  <c r="F170" i="1" s="1"/>
  <c r="G170" i="1"/>
  <c r="E170" i="1"/>
  <c r="D170" i="1"/>
  <c r="O169" i="1"/>
  <c r="N169" i="1"/>
  <c r="M169" i="1"/>
  <c r="L169" i="1"/>
  <c r="K169" i="1" s="1"/>
  <c r="J169" i="1"/>
  <c r="I169" i="1"/>
  <c r="H169" i="1"/>
  <c r="G169" i="1"/>
  <c r="E169" i="1"/>
  <c r="D169" i="1"/>
  <c r="O168" i="1"/>
  <c r="N168" i="1"/>
  <c r="K168" i="1" s="1"/>
  <c r="M168" i="1"/>
  <c r="L168" i="1"/>
  <c r="J168" i="1"/>
  <c r="I168" i="1"/>
  <c r="H168" i="1"/>
  <c r="G168" i="1"/>
  <c r="F168" i="1"/>
  <c r="E168" i="1"/>
  <c r="D168" i="1"/>
  <c r="O167" i="1"/>
  <c r="N167" i="1"/>
  <c r="K167" i="1" s="1"/>
  <c r="M167" i="1"/>
  <c r="L167" i="1"/>
  <c r="J167" i="1"/>
  <c r="I167" i="1"/>
  <c r="H167" i="1"/>
  <c r="G167" i="1"/>
  <c r="F167" i="1"/>
  <c r="E167" i="1"/>
  <c r="D167" i="1"/>
  <c r="O166" i="1"/>
  <c r="N166" i="1"/>
  <c r="M166" i="1"/>
  <c r="L166" i="1"/>
  <c r="K166" i="1" s="1"/>
  <c r="J166" i="1"/>
  <c r="I166" i="1"/>
  <c r="H166" i="1"/>
  <c r="F166" i="1" s="1"/>
  <c r="G166" i="1"/>
  <c r="E166" i="1"/>
  <c r="D166" i="1"/>
  <c r="O165" i="1"/>
  <c r="N165" i="1"/>
  <c r="M165" i="1"/>
  <c r="L165" i="1"/>
  <c r="K165" i="1"/>
  <c r="J165" i="1"/>
  <c r="I165" i="1"/>
  <c r="H165" i="1"/>
  <c r="H162" i="1" s="1"/>
  <c r="G165" i="1"/>
  <c r="F165" i="1" s="1"/>
  <c r="E165" i="1"/>
  <c r="D165" i="1"/>
  <c r="O164" i="1"/>
  <c r="N164" i="1"/>
  <c r="K164" i="1" s="1"/>
  <c r="M164" i="1"/>
  <c r="L164" i="1"/>
  <c r="J164" i="1"/>
  <c r="I164" i="1"/>
  <c r="H164" i="1"/>
  <c r="G164" i="1"/>
  <c r="F164" i="1"/>
  <c r="E164" i="1"/>
  <c r="D164" i="1"/>
  <c r="O163" i="1"/>
  <c r="N163" i="1"/>
  <c r="M163" i="1"/>
  <c r="L163" i="1"/>
  <c r="J163" i="1"/>
  <c r="I163" i="1"/>
  <c r="H163" i="1"/>
  <c r="G163" i="1"/>
  <c r="G162" i="1" s="1"/>
  <c r="F163" i="1"/>
  <c r="E163" i="1"/>
  <c r="D163" i="1"/>
  <c r="M162" i="1"/>
  <c r="I162" i="1"/>
  <c r="E162" i="1"/>
  <c r="D162" i="1"/>
  <c r="O161" i="1"/>
  <c r="N161" i="1"/>
  <c r="M161" i="1"/>
  <c r="L161" i="1"/>
  <c r="K161" i="1" s="1"/>
  <c r="J161" i="1"/>
  <c r="I161" i="1"/>
  <c r="H161" i="1"/>
  <c r="G161" i="1"/>
  <c r="E161" i="1"/>
  <c r="D161" i="1"/>
  <c r="O160" i="1"/>
  <c r="N160" i="1"/>
  <c r="K160" i="1" s="1"/>
  <c r="M160" i="1"/>
  <c r="L160" i="1"/>
  <c r="J160" i="1"/>
  <c r="I160" i="1"/>
  <c r="H160" i="1"/>
  <c r="G160" i="1"/>
  <c r="F160" i="1"/>
  <c r="E160" i="1"/>
  <c r="D160" i="1"/>
  <c r="O159" i="1"/>
  <c r="N159" i="1"/>
  <c r="K159" i="1" s="1"/>
  <c r="M159" i="1"/>
  <c r="L159" i="1"/>
  <c r="J159" i="1"/>
  <c r="I159" i="1"/>
  <c r="H159" i="1"/>
  <c r="G159" i="1"/>
  <c r="F159" i="1"/>
  <c r="E159" i="1"/>
  <c r="D159" i="1"/>
  <c r="O158" i="1"/>
  <c r="N158" i="1"/>
  <c r="M158" i="1"/>
  <c r="L158" i="1"/>
  <c r="K158" i="1" s="1"/>
  <c r="J158" i="1"/>
  <c r="I158" i="1"/>
  <c r="H158" i="1"/>
  <c r="F158" i="1" s="1"/>
  <c r="G158" i="1"/>
  <c r="E158" i="1"/>
  <c r="D158" i="1"/>
  <c r="O157" i="1"/>
  <c r="N157" i="1"/>
  <c r="M157" i="1"/>
  <c r="L157" i="1"/>
  <c r="K157" i="1"/>
  <c r="J157" i="1"/>
  <c r="I157" i="1"/>
  <c r="H157" i="1"/>
  <c r="G157" i="1"/>
  <c r="F157" i="1" s="1"/>
  <c r="E157" i="1"/>
  <c r="D157" i="1"/>
  <c r="O156" i="1"/>
  <c r="N156" i="1"/>
  <c r="K156" i="1" s="1"/>
  <c r="M156" i="1"/>
  <c r="L156" i="1"/>
  <c r="J156" i="1"/>
  <c r="I156" i="1"/>
  <c r="H156" i="1"/>
  <c r="G156" i="1"/>
  <c r="G149" i="1" s="1"/>
  <c r="F156" i="1"/>
  <c r="E156" i="1"/>
  <c r="D156" i="1"/>
  <c r="O155" i="1"/>
  <c r="N155" i="1"/>
  <c r="K155" i="1" s="1"/>
  <c r="M155" i="1"/>
  <c r="L155" i="1"/>
  <c r="J155" i="1"/>
  <c r="I155" i="1"/>
  <c r="H155" i="1"/>
  <c r="G155" i="1"/>
  <c r="F155" i="1"/>
  <c r="E155" i="1"/>
  <c r="D155" i="1"/>
  <c r="O154" i="1"/>
  <c r="N154" i="1"/>
  <c r="M154" i="1"/>
  <c r="L154" i="1"/>
  <c r="K154" i="1" s="1"/>
  <c r="J154" i="1"/>
  <c r="I154" i="1"/>
  <c r="H154" i="1"/>
  <c r="F154" i="1" s="1"/>
  <c r="G154" i="1"/>
  <c r="E154" i="1"/>
  <c r="D154" i="1"/>
  <c r="O153" i="1"/>
  <c r="N153" i="1"/>
  <c r="M153" i="1"/>
  <c r="L153" i="1"/>
  <c r="K153" i="1" s="1"/>
  <c r="J153" i="1"/>
  <c r="I153" i="1"/>
  <c r="H153" i="1"/>
  <c r="G153" i="1"/>
  <c r="E153" i="1"/>
  <c r="D153" i="1"/>
  <c r="O152" i="1"/>
  <c r="N152" i="1"/>
  <c r="K152" i="1" s="1"/>
  <c r="M152" i="1"/>
  <c r="L152" i="1"/>
  <c r="J152" i="1"/>
  <c r="I152" i="1"/>
  <c r="H152" i="1"/>
  <c r="G152" i="1"/>
  <c r="F152" i="1"/>
  <c r="E152" i="1"/>
  <c r="D152" i="1"/>
  <c r="O151" i="1"/>
  <c r="N151" i="1"/>
  <c r="K151" i="1" s="1"/>
  <c r="M151" i="1"/>
  <c r="L151" i="1"/>
  <c r="J151" i="1"/>
  <c r="I151" i="1"/>
  <c r="H151" i="1"/>
  <c r="G151" i="1"/>
  <c r="F151" i="1"/>
  <c r="E151" i="1"/>
  <c r="D151" i="1"/>
  <c r="O150" i="1"/>
  <c r="N150" i="1"/>
  <c r="M150" i="1"/>
  <c r="L150" i="1"/>
  <c r="K150" i="1" s="1"/>
  <c r="J150" i="1"/>
  <c r="J149" i="1" s="1"/>
  <c r="I150" i="1"/>
  <c r="H150" i="1"/>
  <c r="F150" i="1" s="1"/>
  <c r="G150" i="1"/>
  <c r="E150" i="1"/>
  <c r="D150" i="1"/>
  <c r="O149" i="1"/>
  <c r="M149" i="1"/>
  <c r="I149" i="1"/>
  <c r="H149" i="1"/>
  <c r="E149" i="1"/>
  <c r="D149" i="1"/>
  <c r="O148" i="1"/>
  <c r="N148" i="1"/>
  <c r="K148" i="1" s="1"/>
  <c r="M148" i="1"/>
  <c r="L148" i="1"/>
  <c r="J148" i="1"/>
  <c r="I148" i="1"/>
  <c r="H148" i="1"/>
  <c r="G148" i="1"/>
  <c r="F148" i="1"/>
  <c r="E148" i="1"/>
  <c r="D148" i="1"/>
  <c r="O147" i="1"/>
  <c r="N147" i="1"/>
  <c r="K147" i="1" s="1"/>
  <c r="M147" i="1"/>
  <c r="L147" i="1"/>
  <c r="J147" i="1"/>
  <c r="I147" i="1"/>
  <c r="H147" i="1"/>
  <c r="G147" i="1"/>
  <c r="F147" i="1"/>
  <c r="E147" i="1"/>
  <c r="D147" i="1"/>
  <c r="O146" i="1"/>
  <c r="N146" i="1"/>
  <c r="M146" i="1"/>
  <c r="L146" i="1"/>
  <c r="K146" i="1" s="1"/>
  <c r="J146" i="1"/>
  <c r="J145" i="1" s="1"/>
  <c r="I146" i="1"/>
  <c r="H146" i="1"/>
  <c r="F146" i="1" s="1"/>
  <c r="G146" i="1"/>
  <c r="E146" i="1"/>
  <c r="D146" i="1"/>
  <c r="O145" i="1"/>
  <c r="M145" i="1"/>
  <c r="I145" i="1"/>
  <c r="H145" i="1"/>
  <c r="G145" i="1"/>
  <c r="E145" i="1"/>
  <c r="D145" i="1"/>
  <c r="O144" i="1"/>
  <c r="N144" i="1"/>
  <c r="K144" i="1" s="1"/>
  <c r="M144" i="1"/>
  <c r="L144" i="1"/>
  <c r="J144" i="1"/>
  <c r="I144" i="1"/>
  <c r="H144" i="1"/>
  <c r="G144" i="1"/>
  <c r="F144" i="1"/>
  <c r="E144" i="1"/>
  <c r="D144" i="1"/>
  <c r="O143" i="1"/>
  <c r="N143" i="1"/>
  <c r="K143" i="1" s="1"/>
  <c r="M143" i="1"/>
  <c r="L143" i="1"/>
  <c r="J143" i="1"/>
  <c r="I143" i="1"/>
  <c r="H143" i="1"/>
  <c r="G143" i="1"/>
  <c r="F143" i="1"/>
  <c r="E143" i="1"/>
  <c r="D143" i="1"/>
  <c r="O142" i="1"/>
  <c r="N142" i="1"/>
  <c r="M142" i="1"/>
  <c r="L142" i="1"/>
  <c r="K142" i="1" s="1"/>
  <c r="J142" i="1"/>
  <c r="I142" i="1"/>
  <c r="H142" i="1"/>
  <c r="F142" i="1" s="1"/>
  <c r="G142" i="1"/>
  <c r="E142" i="1"/>
  <c r="D142" i="1"/>
  <c r="O141" i="1"/>
  <c r="N141" i="1"/>
  <c r="M141" i="1"/>
  <c r="L141" i="1"/>
  <c r="K141" i="1"/>
  <c r="J141" i="1"/>
  <c r="I141" i="1"/>
  <c r="H141" i="1"/>
  <c r="G141" i="1"/>
  <c r="F141" i="1" s="1"/>
  <c r="E141" i="1"/>
  <c r="D141" i="1"/>
  <c r="O140" i="1"/>
  <c r="N140" i="1"/>
  <c r="K140" i="1" s="1"/>
  <c r="M140" i="1"/>
  <c r="L140" i="1"/>
  <c r="J140" i="1"/>
  <c r="I140" i="1"/>
  <c r="H140" i="1"/>
  <c r="G140" i="1"/>
  <c r="G133" i="1" s="1"/>
  <c r="F140" i="1"/>
  <c r="E140" i="1"/>
  <c r="D140" i="1"/>
  <c r="O139" i="1"/>
  <c r="N139" i="1"/>
  <c r="K139" i="1" s="1"/>
  <c r="M139" i="1"/>
  <c r="L139" i="1"/>
  <c r="J139" i="1"/>
  <c r="I139" i="1"/>
  <c r="H139" i="1"/>
  <c r="G139" i="1"/>
  <c r="F139" i="1"/>
  <c r="E139" i="1"/>
  <c r="D139" i="1"/>
  <c r="O138" i="1"/>
  <c r="N138" i="1"/>
  <c r="M138" i="1"/>
  <c r="L138" i="1"/>
  <c r="K138" i="1" s="1"/>
  <c r="J138" i="1"/>
  <c r="I138" i="1"/>
  <c r="H138" i="1"/>
  <c r="F138" i="1" s="1"/>
  <c r="G138" i="1"/>
  <c r="E138" i="1"/>
  <c r="D138" i="1"/>
  <c r="O137" i="1"/>
  <c r="N137" i="1"/>
  <c r="M137" i="1"/>
  <c r="L137" i="1"/>
  <c r="K137" i="1" s="1"/>
  <c r="J137" i="1"/>
  <c r="I137" i="1"/>
  <c r="H137" i="1"/>
  <c r="G137" i="1"/>
  <c r="E137" i="1"/>
  <c r="D137" i="1"/>
  <c r="O136" i="1"/>
  <c r="N136" i="1"/>
  <c r="K136" i="1" s="1"/>
  <c r="M136" i="1"/>
  <c r="L136" i="1"/>
  <c r="J136" i="1"/>
  <c r="I136" i="1"/>
  <c r="H136" i="1"/>
  <c r="G136" i="1"/>
  <c r="F136" i="1"/>
  <c r="E136" i="1"/>
  <c r="D136" i="1"/>
  <c r="O135" i="1"/>
  <c r="N135" i="1"/>
  <c r="K135" i="1" s="1"/>
  <c r="M135" i="1"/>
  <c r="L135" i="1"/>
  <c r="J135" i="1"/>
  <c r="I135" i="1"/>
  <c r="H135" i="1"/>
  <c r="G135" i="1"/>
  <c r="F135" i="1"/>
  <c r="E135" i="1"/>
  <c r="D135" i="1"/>
  <c r="O134" i="1"/>
  <c r="N134" i="1"/>
  <c r="M134" i="1"/>
  <c r="L134" i="1"/>
  <c r="K134" i="1" s="1"/>
  <c r="J134" i="1"/>
  <c r="J133" i="1" s="1"/>
  <c r="I134" i="1"/>
  <c r="H134" i="1"/>
  <c r="F134" i="1" s="1"/>
  <c r="G134" i="1"/>
  <c r="E134" i="1"/>
  <c r="D134" i="1"/>
  <c r="O133" i="1"/>
  <c r="M133" i="1"/>
  <c r="I133" i="1"/>
  <c r="H133" i="1"/>
  <c r="E133" i="1"/>
  <c r="D133" i="1"/>
  <c r="O132" i="1"/>
  <c r="N132" i="1"/>
  <c r="K132" i="1" s="1"/>
  <c r="M132" i="1"/>
  <c r="L132" i="1"/>
  <c r="J132" i="1"/>
  <c r="I132" i="1"/>
  <c r="H132" i="1"/>
  <c r="G132" i="1"/>
  <c r="F132" i="1"/>
  <c r="E132" i="1"/>
  <c r="D132" i="1"/>
  <c r="O131" i="1"/>
  <c r="O130" i="1" s="1"/>
  <c r="N131" i="1"/>
  <c r="M131" i="1"/>
  <c r="L131" i="1"/>
  <c r="J131" i="1"/>
  <c r="J130" i="1" s="1"/>
  <c r="I131" i="1"/>
  <c r="H131" i="1"/>
  <c r="G131" i="1"/>
  <c r="G130" i="1" s="1"/>
  <c r="F131" i="1"/>
  <c r="E131" i="1"/>
  <c r="D131" i="1"/>
  <c r="M130" i="1"/>
  <c r="L130" i="1"/>
  <c r="I130" i="1"/>
  <c r="H130" i="1"/>
  <c r="H129" i="1" s="1"/>
  <c r="H171" i="1" s="1"/>
  <c r="E130" i="1"/>
  <c r="D130" i="1"/>
  <c r="M129" i="1"/>
  <c r="M171" i="1" s="1"/>
  <c r="I129" i="1"/>
  <c r="I171" i="1" s="1"/>
  <c r="E129" i="1"/>
  <c r="E171" i="1" s="1"/>
  <c r="O127" i="1"/>
  <c r="N127" i="1"/>
  <c r="M127" i="1"/>
  <c r="L127" i="1"/>
  <c r="K127" i="1"/>
  <c r="J127" i="1"/>
  <c r="I127" i="1"/>
  <c r="H127" i="1"/>
  <c r="G127" i="1"/>
  <c r="F127" i="1" s="1"/>
  <c r="E127" i="1"/>
  <c r="D127" i="1"/>
  <c r="O126" i="1"/>
  <c r="N126" i="1"/>
  <c r="M126" i="1"/>
  <c r="K126" i="1" s="1"/>
  <c r="L126" i="1"/>
  <c r="J126" i="1"/>
  <c r="I126" i="1"/>
  <c r="F126" i="1" s="1"/>
  <c r="H126" i="1"/>
  <c r="G126" i="1"/>
  <c r="E126" i="1"/>
  <c r="D126" i="1"/>
  <c r="O125" i="1"/>
  <c r="N125" i="1"/>
  <c r="M125" i="1"/>
  <c r="K125" i="1" s="1"/>
  <c r="L125" i="1"/>
  <c r="J125" i="1"/>
  <c r="I125" i="1"/>
  <c r="F125" i="1" s="1"/>
  <c r="H125" i="1"/>
  <c r="G125" i="1"/>
  <c r="E125" i="1"/>
  <c r="D125" i="1"/>
  <c r="O124" i="1"/>
  <c r="N124" i="1"/>
  <c r="M124" i="1"/>
  <c r="L124" i="1"/>
  <c r="K124" i="1"/>
  <c r="J124" i="1"/>
  <c r="I124" i="1"/>
  <c r="H124" i="1"/>
  <c r="G124" i="1"/>
  <c r="F124" i="1" s="1"/>
  <c r="E124" i="1"/>
  <c r="D124" i="1"/>
  <c r="O123" i="1"/>
  <c r="N123" i="1"/>
  <c r="K123" i="1" s="1"/>
  <c r="M123" i="1"/>
  <c r="L123" i="1"/>
  <c r="J123" i="1"/>
  <c r="I123" i="1"/>
  <c r="H123" i="1"/>
  <c r="G123" i="1"/>
  <c r="F123" i="1"/>
  <c r="E123" i="1"/>
  <c r="D123" i="1"/>
  <c r="O122" i="1"/>
  <c r="N122" i="1"/>
  <c r="M122" i="1"/>
  <c r="K122" i="1" s="1"/>
  <c r="L122" i="1"/>
  <c r="J122" i="1"/>
  <c r="J120" i="1" s="1"/>
  <c r="I122" i="1"/>
  <c r="H122" i="1"/>
  <c r="G122" i="1"/>
  <c r="F122" i="1"/>
  <c r="E122" i="1"/>
  <c r="D122" i="1"/>
  <c r="O121" i="1"/>
  <c r="O120" i="1" s="1"/>
  <c r="N121" i="1"/>
  <c r="M121" i="1"/>
  <c r="L121" i="1"/>
  <c r="L120" i="1" s="1"/>
  <c r="K121" i="1"/>
  <c r="J121" i="1"/>
  <c r="I121" i="1"/>
  <c r="H121" i="1"/>
  <c r="G121" i="1"/>
  <c r="F121" i="1" s="1"/>
  <c r="E121" i="1"/>
  <c r="D121" i="1"/>
  <c r="H120" i="1"/>
  <c r="G120" i="1"/>
  <c r="D120" i="1"/>
  <c r="O119" i="1"/>
  <c r="N119" i="1"/>
  <c r="M119" i="1"/>
  <c r="K119" i="1" s="1"/>
  <c r="L119" i="1"/>
  <c r="J119" i="1"/>
  <c r="I119" i="1"/>
  <c r="H119" i="1"/>
  <c r="G119" i="1"/>
  <c r="E119" i="1"/>
  <c r="D119" i="1"/>
  <c r="O118" i="1"/>
  <c r="O117" i="1" s="1"/>
  <c r="N118" i="1"/>
  <c r="M118" i="1"/>
  <c r="L118" i="1"/>
  <c r="L117" i="1" s="1"/>
  <c r="K118" i="1"/>
  <c r="J118" i="1"/>
  <c r="I118" i="1"/>
  <c r="H118" i="1"/>
  <c r="H117" i="1" s="1"/>
  <c r="G118" i="1"/>
  <c r="E118" i="1"/>
  <c r="D118" i="1"/>
  <c r="N117" i="1"/>
  <c r="J117" i="1"/>
  <c r="I117" i="1"/>
  <c r="E117" i="1"/>
  <c r="D117" i="1"/>
  <c r="O116" i="1"/>
  <c r="N116" i="1"/>
  <c r="M116" i="1"/>
  <c r="L116" i="1"/>
  <c r="K116" i="1"/>
  <c r="J116" i="1"/>
  <c r="I116" i="1"/>
  <c r="H116" i="1"/>
  <c r="G116" i="1"/>
  <c r="F116" i="1" s="1"/>
  <c r="E116" i="1"/>
  <c r="D116" i="1"/>
  <c r="O115" i="1"/>
  <c r="N115" i="1"/>
  <c r="M115" i="1"/>
  <c r="K115" i="1" s="1"/>
  <c r="L115" i="1"/>
  <c r="J115" i="1"/>
  <c r="I115" i="1"/>
  <c r="H115" i="1"/>
  <c r="G115" i="1"/>
  <c r="E115" i="1"/>
  <c r="D115" i="1"/>
  <c r="O114" i="1"/>
  <c r="N114" i="1"/>
  <c r="M114" i="1"/>
  <c r="L114" i="1"/>
  <c r="K114" i="1"/>
  <c r="J114" i="1"/>
  <c r="I114" i="1"/>
  <c r="H114" i="1"/>
  <c r="G114" i="1"/>
  <c r="F114" i="1" s="1"/>
  <c r="E114" i="1"/>
  <c r="D114" i="1"/>
  <c r="O113" i="1"/>
  <c r="N113" i="1"/>
  <c r="M113" i="1"/>
  <c r="K113" i="1" s="1"/>
  <c r="L113" i="1"/>
  <c r="J113" i="1"/>
  <c r="I113" i="1"/>
  <c r="H113" i="1"/>
  <c r="G113" i="1"/>
  <c r="E113" i="1"/>
  <c r="D113" i="1"/>
  <c r="O112" i="1"/>
  <c r="N112" i="1"/>
  <c r="M112" i="1"/>
  <c r="L112" i="1"/>
  <c r="K112" i="1"/>
  <c r="J112" i="1"/>
  <c r="I112" i="1"/>
  <c r="H112" i="1"/>
  <c r="G112" i="1"/>
  <c r="F112" i="1" s="1"/>
  <c r="E112" i="1"/>
  <c r="D112" i="1"/>
  <c r="O111" i="1"/>
  <c r="N111" i="1"/>
  <c r="M111" i="1"/>
  <c r="K111" i="1" s="1"/>
  <c r="L111" i="1"/>
  <c r="J111" i="1"/>
  <c r="I111" i="1"/>
  <c r="H111" i="1"/>
  <c r="G111" i="1"/>
  <c r="E111" i="1"/>
  <c r="D111" i="1"/>
  <c r="O110" i="1"/>
  <c r="N110" i="1"/>
  <c r="M110" i="1"/>
  <c r="L110" i="1"/>
  <c r="K110" i="1"/>
  <c r="J110" i="1"/>
  <c r="I110" i="1"/>
  <c r="H110" i="1"/>
  <c r="G110" i="1"/>
  <c r="F110" i="1" s="1"/>
  <c r="E110" i="1"/>
  <c r="D110" i="1"/>
  <c r="O109" i="1"/>
  <c r="N109" i="1"/>
  <c r="M109" i="1"/>
  <c r="K109" i="1" s="1"/>
  <c r="L109" i="1"/>
  <c r="J109" i="1"/>
  <c r="I109" i="1"/>
  <c r="H109" i="1"/>
  <c r="G109" i="1"/>
  <c r="E109" i="1"/>
  <c r="D109" i="1"/>
  <c r="O108" i="1"/>
  <c r="N108" i="1"/>
  <c r="M108" i="1"/>
  <c r="L108" i="1"/>
  <c r="K108" i="1"/>
  <c r="J108" i="1"/>
  <c r="I108" i="1"/>
  <c r="H108" i="1"/>
  <c r="G108" i="1"/>
  <c r="F108" i="1" s="1"/>
  <c r="E108" i="1"/>
  <c r="D108" i="1"/>
  <c r="O107" i="1"/>
  <c r="N107" i="1"/>
  <c r="M107" i="1"/>
  <c r="K107" i="1" s="1"/>
  <c r="L107" i="1"/>
  <c r="J107" i="1"/>
  <c r="I107" i="1"/>
  <c r="H107" i="1"/>
  <c r="G107" i="1"/>
  <c r="E107" i="1"/>
  <c r="D107" i="1"/>
  <c r="O106" i="1"/>
  <c r="O105" i="1" s="1"/>
  <c r="N106" i="1"/>
  <c r="M106" i="1"/>
  <c r="L106" i="1"/>
  <c r="L105" i="1" s="1"/>
  <c r="K106" i="1"/>
  <c r="J106" i="1"/>
  <c r="I106" i="1"/>
  <c r="H106" i="1"/>
  <c r="H105" i="1" s="1"/>
  <c r="G106" i="1"/>
  <c r="E106" i="1"/>
  <c r="D106" i="1"/>
  <c r="N105" i="1"/>
  <c r="J105" i="1"/>
  <c r="I105" i="1"/>
  <c r="E105" i="1"/>
  <c r="D105" i="1"/>
  <c r="O104" i="1"/>
  <c r="N104" i="1"/>
  <c r="M104" i="1"/>
  <c r="L104" i="1"/>
  <c r="K104" i="1"/>
  <c r="J104" i="1"/>
  <c r="I104" i="1"/>
  <c r="H104" i="1"/>
  <c r="G104" i="1"/>
  <c r="F104" i="1" s="1"/>
  <c r="E104" i="1"/>
  <c r="D104" i="1"/>
  <c r="O103" i="1"/>
  <c r="N103" i="1"/>
  <c r="M103" i="1"/>
  <c r="L103" i="1"/>
  <c r="K103" i="1"/>
  <c r="J103" i="1"/>
  <c r="I103" i="1"/>
  <c r="H103" i="1"/>
  <c r="G103" i="1"/>
  <c r="F103" i="1" s="1"/>
  <c r="E103" i="1"/>
  <c r="D103" i="1"/>
  <c r="O102" i="1"/>
  <c r="N102" i="1"/>
  <c r="M102" i="1"/>
  <c r="L102" i="1"/>
  <c r="K102" i="1" s="1"/>
  <c r="J102" i="1"/>
  <c r="I102" i="1"/>
  <c r="I100" i="1" s="1"/>
  <c r="H102" i="1"/>
  <c r="G102" i="1"/>
  <c r="E102" i="1"/>
  <c r="D102" i="1"/>
  <c r="D100" i="1" s="1"/>
  <c r="O101" i="1"/>
  <c r="N101" i="1"/>
  <c r="M101" i="1"/>
  <c r="L101" i="1"/>
  <c r="K101" i="1"/>
  <c r="J101" i="1"/>
  <c r="I101" i="1"/>
  <c r="H101" i="1"/>
  <c r="G101" i="1"/>
  <c r="E101" i="1"/>
  <c r="E100" i="1" s="1"/>
  <c r="D101" i="1"/>
  <c r="N100" i="1"/>
  <c r="M100" i="1"/>
  <c r="J100" i="1"/>
  <c r="H100" i="1"/>
  <c r="O99" i="1"/>
  <c r="O80" i="1" s="1"/>
  <c r="N99" i="1"/>
  <c r="M99" i="1"/>
  <c r="L99" i="1"/>
  <c r="K99" i="1"/>
  <c r="J99" i="1"/>
  <c r="I99" i="1"/>
  <c r="H99" i="1"/>
  <c r="G99" i="1"/>
  <c r="E99" i="1"/>
  <c r="D99" i="1"/>
  <c r="O98" i="1"/>
  <c r="N98" i="1"/>
  <c r="M98" i="1"/>
  <c r="L98" i="1"/>
  <c r="K98" i="1" s="1"/>
  <c r="J98" i="1"/>
  <c r="I98" i="1"/>
  <c r="H98" i="1"/>
  <c r="F98" i="1" s="1"/>
  <c r="G98" i="1"/>
  <c r="E98" i="1"/>
  <c r="D98" i="1"/>
  <c r="O97" i="1"/>
  <c r="N97" i="1"/>
  <c r="M97" i="1"/>
  <c r="L97" i="1"/>
  <c r="K97" i="1" s="1"/>
  <c r="J97" i="1"/>
  <c r="I97" i="1"/>
  <c r="H97" i="1"/>
  <c r="F97" i="1" s="1"/>
  <c r="G97" i="1"/>
  <c r="E97" i="1"/>
  <c r="D97" i="1"/>
  <c r="O96" i="1"/>
  <c r="N96" i="1"/>
  <c r="M96" i="1"/>
  <c r="L96" i="1"/>
  <c r="K96" i="1" s="1"/>
  <c r="J96" i="1"/>
  <c r="I96" i="1"/>
  <c r="H96" i="1"/>
  <c r="F96" i="1" s="1"/>
  <c r="G96" i="1"/>
  <c r="E96" i="1"/>
  <c r="D96" i="1"/>
  <c r="O95" i="1"/>
  <c r="N95" i="1"/>
  <c r="M95" i="1"/>
  <c r="L95" i="1"/>
  <c r="K95" i="1" s="1"/>
  <c r="J95" i="1"/>
  <c r="I95" i="1"/>
  <c r="H95" i="1"/>
  <c r="F95" i="1" s="1"/>
  <c r="G95" i="1"/>
  <c r="E95" i="1"/>
  <c r="D95" i="1"/>
  <c r="O94" i="1"/>
  <c r="N94" i="1"/>
  <c r="M94" i="1"/>
  <c r="L94" i="1"/>
  <c r="K94" i="1" s="1"/>
  <c r="J94" i="1"/>
  <c r="I94" i="1"/>
  <c r="H94" i="1"/>
  <c r="F94" i="1" s="1"/>
  <c r="G94" i="1"/>
  <c r="E94" i="1"/>
  <c r="D94" i="1"/>
  <c r="O93" i="1"/>
  <c r="N93" i="1"/>
  <c r="M93" i="1"/>
  <c r="L93" i="1"/>
  <c r="K93" i="1" s="1"/>
  <c r="J93" i="1"/>
  <c r="I93" i="1"/>
  <c r="H93" i="1"/>
  <c r="F93" i="1" s="1"/>
  <c r="G93" i="1"/>
  <c r="E93" i="1"/>
  <c r="D93" i="1"/>
  <c r="O92" i="1"/>
  <c r="N92" i="1"/>
  <c r="M92" i="1"/>
  <c r="L92" i="1"/>
  <c r="K92" i="1" s="1"/>
  <c r="J92" i="1"/>
  <c r="I92" i="1"/>
  <c r="H92" i="1"/>
  <c r="F92" i="1" s="1"/>
  <c r="G92" i="1"/>
  <c r="E92" i="1"/>
  <c r="D92" i="1"/>
  <c r="O91" i="1"/>
  <c r="N91" i="1"/>
  <c r="M91" i="1"/>
  <c r="L91" i="1"/>
  <c r="K91" i="1" s="1"/>
  <c r="J91" i="1"/>
  <c r="I91" i="1"/>
  <c r="H91" i="1"/>
  <c r="F91" i="1" s="1"/>
  <c r="G91" i="1"/>
  <c r="E91" i="1"/>
  <c r="D91" i="1"/>
  <c r="O90" i="1"/>
  <c r="N90" i="1"/>
  <c r="M90" i="1"/>
  <c r="L90" i="1"/>
  <c r="K90" i="1" s="1"/>
  <c r="J90" i="1"/>
  <c r="I90" i="1"/>
  <c r="H90" i="1"/>
  <c r="F90" i="1" s="1"/>
  <c r="G90" i="1"/>
  <c r="E90" i="1"/>
  <c r="D90" i="1"/>
  <c r="O89" i="1"/>
  <c r="N89" i="1"/>
  <c r="M89" i="1"/>
  <c r="L89" i="1"/>
  <c r="K89" i="1" s="1"/>
  <c r="J89" i="1"/>
  <c r="I89" i="1"/>
  <c r="H89" i="1"/>
  <c r="F89" i="1" s="1"/>
  <c r="G89" i="1"/>
  <c r="E89" i="1"/>
  <c r="D89" i="1"/>
  <c r="O88" i="1"/>
  <c r="N88" i="1"/>
  <c r="M88" i="1"/>
  <c r="L88" i="1"/>
  <c r="K88" i="1" s="1"/>
  <c r="J88" i="1"/>
  <c r="I88" i="1"/>
  <c r="H88" i="1"/>
  <c r="F88" i="1" s="1"/>
  <c r="G88" i="1"/>
  <c r="E88" i="1"/>
  <c r="D88" i="1"/>
  <c r="O87" i="1"/>
  <c r="N87" i="1"/>
  <c r="M87" i="1"/>
  <c r="L87" i="1"/>
  <c r="K87" i="1" s="1"/>
  <c r="J87" i="1"/>
  <c r="I87" i="1"/>
  <c r="H87" i="1"/>
  <c r="F87" i="1" s="1"/>
  <c r="G87" i="1"/>
  <c r="E87" i="1"/>
  <c r="D87" i="1"/>
  <c r="O86" i="1"/>
  <c r="N86" i="1"/>
  <c r="M86" i="1"/>
  <c r="L86" i="1"/>
  <c r="K86" i="1" s="1"/>
  <c r="J86" i="1"/>
  <c r="I86" i="1"/>
  <c r="H86" i="1"/>
  <c r="F86" i="1" s="1"/>
  <c r="G86" i="1"/>
  <c r="E86" i="1"/>
  <c r="D86" i="1"/>
  <c r="O85" i="1"/>
  <c r="N85" i="1"/>
  <c r="M85" i="1"/>
  <c r="L85" i="1"/>
  <c r="K85" i="1" s="1"/>
  <c r="J85" i="1"/>
  <c r="I85" i="1"/>
  <c r="H85" i="1"/>
  <c r="F85" i="1" s="1"/>
  <c r="G85" i="1"/>
  <c r="E85" i="1"/>
  <c r="D85" i="1"/>
  <c r="O84" i="1"/>
  <c r="N84" i="1"/>
  <c r="M84" i="1"/>
  <c r="L84" i="1"/>
  <c r="K84" i="1" s="1"/>
  <c r="J84" i="1"/>
  <c r="I84" i="1"/>
  <c r="H84" i="1"/>
  <c r="F84" i="1" s="1"/>
  <c r="G84" i="1"/>
  <c r="E84" i="1"/>
  <c r="D84" i="1"/>
  <c r="O83" i="1"/>
  <c r="N83" i="1"/>
  <c r="M83" i="1"/>
  <c r="L83" i="1"/>
  <c r="K83" i="1" s="1"/>
  <c r="J83" i="1"/>
  <c r="I83" i="1"/>
  <c r="H83" i="1"/>
  <c r="F83" i="1" s="1"/>
  <c r="G83" i="1"/>
  <c r="E83" i="1"/>
  <c r="D83" i="1"/>
  <c r="O82" i="1"/>
  <c r="N82" i="1"/>
  <c r="M82" i="1"/>
  <c r="L82" i="1"/>
  <c r="K82" i="1" s="1"/>
  <c r="J82" i="1"/>
  <c r="I82" i="1"/>
  <c r="H82" i="1"/>
  <c r="F82" i="1" s="1"/>
  <c r="G82" i="1"/>
  <c r="E82" i="1"/>
  <c r="D82" i="1"/>
  <c r="O81" i="1"/>
  <c r="N81" i="1"/>
  <c r="M81" i="1"/>
  <c r="M80" i="1" s="1"/>
  <c r="L81" i="1"/>
  <c r="K81" i="1" s="1"/>
  <c r="J81" i="1"/>
  <c r="I81" i="1"/>
  <c r="H81" i="1"/>
  <c r="F81" i="1" s="1"/>
  <c r="G81" i="1"/>
  <c r="E81" i="1"/>
  <c r="E80" i="1" s="1"/>
  <c r="D81" i="1"/>
  <c r="N80" i="1"/>
  <c r="J80" i="1"/>
  <c r="I80" i="1"/>
  <c r="D80" i="1"/>
  <c r="O79" i="1"/>
  <c r="N79" i="1"/>
  <c r="M79" i="1"/>
  <c r="M73" i="1" s="1"/>
  <c r="L79" i="1"/>
  <c r="J79" i="1"/>
  <c r="I79" i="1"/>
  <c r="I73" i="1" s="1"/>
  <c r="H79" i="1"/>
  <c r="G79" i="1"/>
  <c r="E79" i="1"/>
  <c r="E73" i="1" s="1"/>
  <c r="D79" i="1"/>
  <c r="D73" i="1" s="1"/>
  <c r="D50" i="1" s="1"/>
  <c r="D128" i="1" s="1"/>
  <c r="O78" i="1"/>
  <c r="N78" i="1"/>
  <c r="M78" i="1"/>
  <c r="L78" i="1"/>
  <c r="K78" i="1"/>
  <c r="J78" i="1"/>
  <c r="I78" i="1"/>
  <c r="H78" i="1"/>
  <c r="G78" i="1"/>
  <c r="F78" i="1" s="1"/>
  <c r="E78" i="1"/>
  <c r="D78" i="1"/>
  <c r="O77" i="1"/>
  <c r="N77" i="1"/>
  <c r="K77" i="1" s="1"/>
  <c r="M77" i="1"/>
  <c r="L77" i="1"/>
  <c r="J77" i="1"/>
  <c r="I77" i="1"/>
  <c r="H77" i="1"/>
  <c r="G77" i="1"/>
  <c r="F77" i="1"/>
  <c r="E77" i="1"/>
  <c r="D77" i="1"/>
  <c r="O76" i="1"/>
  <c r="N76" i="1"/>
  <c r="M76" i="1"/>
  <c r="L76" i="1"/>
  <c r="K76" i="1"/>
  <c r="J76" i="1"/>
  <c r="I76" i="1"/>
  <c r="H76" i="1"/>
  <c r="G76" i="1"/>
  <c r="F76" i="1" s="1"/>
  <c r="E76" i="1"/>
  <c r="D76" i="1"/>
  <c r="O75" i="1"/>
  <c r="N75" i="1"/>
  <c r="K75" i="1" s="1"/>
  <c r="M75" i="1"/>
  <c r="L75" i="1"/>
  <c r="J75" i="1"/>
  <c r="J73" i="1" s="1"/>
  <c r="I75" i="1"/>
  <c r="H75" i="1"/>
  <c r="G75" i="1"/>
  <c r="F75" i="1"/>
  <c r="E75" i="1"/>
  <c r="D75" i="1"/>
  <c r="O74" i="1"/>
  <c r="O73" i="1" s="1"/>
  <c r="N74" i="1"/>
  <c r="M74" i="1"/>
  <c r="L74" i="1"/>
  <c r="K74" i="1"/>
  <c r="J74" i="1"/>
  <c r="I74" i="1"/>
  <c r="H74" i="1"/>
  <c r="G74" i="1"/>
  <c r="F74" i="1" s="1"/>
  <c r="E74" i="1"/>
  <c r="D74" i="1"/>
  <c r="N73" i="1"/>
  <c r="O72" i="1"/>
  <c r="N72" i="1"/>
  <c r="K72" i="1" s="1"/>
  <c r="M72" i="1"/>
  <c r="L72" i="1"/>
  <c r="J72" i="1"/>
  <c r="I72" i="1"/>
  <c r="H72" i="1"/>
  <c r="G72" i="1"/>
  <c r="F72" i="1"/>
  <c r="E72" i="1"/>
  <c r="D72" i="1"/>
  <c r="O71" i="1"/>
  <c r="N71" i="1"/>
  <c r="M71" i="1"/>
  <c r="L71" i="1"/>
  <c r="K71" i="1"/>
  <c r="J71" i="1"/>
  <c r="I71" i="1"/>
  <c r="H71" i="1"/>
  <c r="G71" i="1"/>
  <c r="F71" i="1" s="1"/>
  <c r="E71" i="1"/>
  <c r="D71" i="1"/>
  <c r="O70" i="1"/>
  <c r="N70" i="1"/>
  <c r="K70" i="1" s="1"/>
  <c r="M70" i="1"/>
  <c r="L70" i="1"/>
  <c r="J70" i="1"/>
  <c r="I70" i="1"/>
  <c r="H70" i="1"/>
  <c r="G70" i="1"/>
  <c r="F70" i="1"/>
  <c r="E70" i="1"/>
  <c r="D70" i="1"/>
  <c r="O69" i="1"/>
  <c r="N69" i="1"/>
  <c r="M69" i="1"/>
  <c r="L69" i="1"/>
  <c r="K69" i="1"/>
  <c r="J69" i="1"/>
  <c r="I69" i="1"/>
  <c r="H69" i="1"/>
  <c r="G69" i="1"/>
  <c r="F69" i="1" s="1"/>
  <c r="E69" i="1"/>
  <c r="D69" i="1"/>
  <c r="O68" i="1"/>
  <c r="N68" i="1"/>
  <c r="K68" i="1" s="1"/>
  <c r="M68" i="1"/>
  <c r="L68" i="1"/>
  <c r="J68" i="1"/>
  <c r="I68" i="1"/>
  <c r="H68" i="1"/>
  <c r="G68" i="1"/>
  <c r="F68" i="1"/>
  <c r="E68" i="1"/>
  <c r="D68" i="1"/>
  <c r="O67" i="1"/>
  <c r="N67" i="1"/>
  <c r="M67" i="1"/>
  <c r="L67" i="1"/>
  <c r="K67" i="1"/>
  <c r="J67" i="1"/>
  <c r="I67" i="1"/>
  <c r="H67" i="1"/>
  <c r="G67" i="1"/>
  <c r="F67" i="1" s="1"/>
  <c r="E67" i="1"/>
  <c r="D67" i="1"/>
  <c r="O66" i="1"/>
  <c r="N66" i="1"/>
  <c r="K66" i="1" s="1"/>
  <c r="M66" i="1"/>
  <c r="L66" i="1"/>
  <c r="J66" i="1"/>
  <c r="I66" i="1"/>
  <c r="H66" i="1"/>
  <c r="G66" i="1"/>
  <c r="F66" i="1"/>
  <c r="E66" i="1"/>
  <c r="D66" i="1"/>
  <c r="O65" i="1"/>
  <c r="N65" i="1"/>
  <c r="M65" i="1"/>
  <c r="L65" i="1"/>
  <c r="K65" i="1"/>
  <c r="J65" i="1"/>
  <c r="I65" i="1"/>
  <c r="H65" i="1"/>
  <c r="G65" i="1"/>
  <c r="F65" i="1" s="1"/>
  <c r="E65" i="1"/>
  <c r="D65" i="1"/>
  <c r="O64" i="1"/>
  <c r="N64" i="1"/>
  <c r="K64" i="1" s="1"/>
  <c r="M64" i="1"/>
  <c r="L64" i="1"/>
  <c r="J64" i="1"/>
  <c r="I64" i="1"/>
  <c r="H64" i="1"/>
  <c r="G64" i="1"/>
  <c r="F64" i="1"/>
  <c r="E64" i="1"/>
  <c r="D64" i="1"/>
  <c r="O63" i="1"/>
  <c r="N63" i="1"/>
  <c r="M63" i="1"/>
  <c r="L63" i="1"/>
  <c r="K63" i="1"/>
  <c r="J63" i="1"/>
  <c r="I63" i="1"/>
  <c r="H63" i="1"/>
  <c r="G63" i="1"/>
  <c r="F63" i="1" s="1"/>
  <c r="E63" i="1"/>
  <c r="D63" i="1"/>
  <c r="O62" i="1"/>
  <c r="N62" i="1"/>
  <c r="K62" i="1" s="1"/>
  <c r="M62" i="1"/>
  <c r="L62" i="1"/>
  <c r="J62" i="1"/>
  <c r="I62" i="1"/>
  <c r="H62" i="1"/>
  <c r="G62" i="1"/>
  <c r="F62" i="1"/>
  <c r="E62" i="1"/>
  <c r="D62" i="1"/>
  <c r="O61" i="1"/>
  <c r="O60" i="1" s="1"/>
  <c r="N61" i="1"/>
  <c r="M61" i="1"/>
  <c r="L61" i="1"/>
  <c r="K61" i="1"/>
  <c r="J61" i="1"/>
  <c r="I61" i="1"/>
  <c r="H61" i="1"/>
  <c r="G61" i="1"/>
  <c r="F61" i="1" s="1"/>
  <c r="E61" i="1"/>
  <c r="D61" i="1"/>
  <c r="N60" i="1"/>
  <c r="M60" i="1"/>
  <c r="L60" i="1"/>
  <c r="J60" i="1"/>
  <c r="I60" i="1"/>
  <c r="H60" i="1"/>
  <c r="E60" i="1"/>
  <c r="D60" i="1"/>
  <c r="O59" i="1"/>
  <c r="N59" i="1"/>
  <c r="M59" i="1"/>
  <c r="L59" i="1"/>
  <c r="K59" i="1"/>
  <c r="J59" i="1"/>
  <c r="I59" i="1"/>
  <c r="H59" i="1"/>
  <c r="G59" i="1"/>
  <c r="F59" i="1" s="1"/>
  <c r="E59" i="1"/>
  <c r="D59" i="1"/>
  <c r="O58" i="1"/>
  <c r="N58" i="1"/>
  <c r="K58" i="1" s="1"/>
  <c r="M58" i="1"/>
  <c r="L58" i="1"/>
  <c r="J58" i="1"/>
  <c r="I58" i="1"/>
  <c r="H58" i="1"/>
  <c r="G58" i="1"/>
  <c r="F58" i="1"/>
  <c r="E58" i="1"/>
  <c r="D58" i="1"/>
  <c r="O57" i="1"/>
  <c r="N57" i="1"/>
  <c r="M57" i="1"/>
  <c r="L57" i="1"/>
  <c r="K57" i="1"/>
  <c r="J57" i="1"/>
  <c r="I57" i="1"/>
  <c r="H57" i="1"/>
  <c r="G57" i="1"/>
  <c r="F57" i="1" s="1"/>
  <c r="E57" i="1"/>
  <c r="D57" i="1"/>
  <c r="O56" i="1"/>
  <c r="N56" i="1"/>
  <c r="K56" i="1" s="1"/>
  <c r="M56" i="1"/>
  <c r="L56" i="1"/>
  <c r="J56" i="1"/>
  <c r="I56" i="1"/>
  <c r="H56" i="1"/>
  <c r="G56" i="1"/>
  <c r="F56" i="1"/>
  <c r="E56" i="1"/>
  <c r="D56" i="1"/>
  <c r="O55" i="1"/>
  <c r="O54" i="1" s="1"/>
  <c r="N55" i="1"/>
  <c r="M55" i="1"/>
  <c r="L55" i="1"/>
  <c r="K55" i="1"/>
  <c r="J55" i="1"/>
  <c r="I55" i="1"/>
  <c r="H55" i="1"/>
  <c r="G55" i="1"/>
  <c r="F55" i="1" s="1"/>
  <c r="E55" i="1"/>
  <c r="D55" i="1"/>
  <c r="N54" i="1"/>
  <c r="M54" i="1"/>
  <c r="L54" i="1"/>
  <c r="J54" i="1"/>
  <c r="I54" i="1"/>
  <c r="H54" i="1"/>
  <c r="E54" i="1"/>
  <c r="D54" i="1"/>
  <c r="O53" i="1"/>
  <c r="N53" i="1"/>
  <c r="M53" i="1"/>
  <c r="L53" i="1"/>
  <c r="K53" i="1"/>
  <c r="J53" i="1"/>
  <c r="I53" i="1"/>
  <c r="H53" i="1"/>
  <c r="G53" i="1"/>
  <c r="F53" i="1" s="1"/>
  <c r="E53" i="1"/>
  <c r="D53" i="1"/>
  <c r="O52" i="1"/>
  <c r="N52" i="1"/>
  <c r="N51" i="1" s="1"/>
  <c r="M52" i="1"/>
  <c r="L52" i="1"/>
  <c r="J52" i="1"/>
  <c r="J51" i="1" s="1"/>
  <c r="J50" i="1" s="1"/>
  <c r="J128" i="1" s="1"/>
  <c r="I52" i="1"/>
  <c r="H52" i="1"/>
  <c r="G52" i="1"/>
  <c r="F52" i="1"/>
  <c r="E52" i="1"/>
  <c r="D52" i="1"/>
  <c r="O51" i="1"/>
  <c r="M51" i="1"/>
  <c r="L51" i="1"/>
  <c r="I51" i="1"/>
  <c r="H51" i="1"/>
  <c r="G51" i="1"/>
  <c r="E51" i="1"/>
  <c r="D51" i="1"/>
  <c r="O48" i="1"/>
  <c r="N48" i="1"/>
  <c r="M48" i="1"/>
  <c r="K48" i="1" s="1"/>
  <c r="L48" i="1"/>
  <c r="J48" i="1"/>
  <c r="I48" i="1"/>
  <c r="F48" i="1" s="1"/>
  <c r="H48" i="1"/>
  <c r="G48" i="1"/>
  <c r="E48" i="1"/>
  <c r="D48" i="1"/>
  <c r="O47" i="1"/>
  <c r="N47" i="1"/>
  <c r="M47" i="1"/>
  <c r="K47" i="1" s="1"/>
  <c r="L47" i="1"/>
  <c r="J47" i="1"/>
  <c r="I47" i="1"/>
  <c r="F47" i="1" s="1"/>
  <c r="H47" i="1"/>
  <c r="G47" i="1"/>
  <c r="E47" i="1"/>
  <c r="D47" i="1"/>
  <c r="O46" i="1"/>
  <c r="N46" i="1"/>
  <c r="M46" i="1"/>
  <c r="L46" i="1"/>
  <c r="J46" i="1"/>
  <c r="I46" i="1"/>
  <c r="F46" i="1" s="1"/>
  <c r="H46" i="1"/>
  <c r="G46" i="1"/>
  <c r="E46" i="1"/>
  <c r="D46" i="1"/>
  <c r="O45" i="1"/>
  <c r="N45" i="1"/>
  <c r="M45" i="1"/>
  <c r="K45" i="1" s="1"/>
  <c r="L45" i="1"/>
  <c r="J45" i="1"/>
  <c r="I45" i="1"/>
  <c r="H45" i="1"/>
  <c r="G45" i="1"/>
  <c r="F45" i="1"/>
  <c r="E45" i="1"/>
  <c r="D45" i="1"/>
  <c r="O44" i="1"/>
  <c r="N44" i="1"/>
  <c r="M44" i="1"/>
  <c r="K44" i="1" s="1"/>
  <c r="L44" i="1"/>
  <c r="J44" i="1"/>
  <c r="I44" i="1"/>
  <c r="F44" i="1" s="1"/>
  <c r="H44" i="1"/>
  <c r="G44" i="1"/>
  <c r="E44" i="1"/>
  <c r="D44" i="1"/>
  <c r="O43" i="1"/>
  <c r="N43" i="1"/>
  <c r="M43" i="1"/>
  <c r="K43" i="1" s="1"/>
  <c r="L43" i="1"/>
  <c r="J43" i="1"/>
  <c r="I43" i="1"/>
  <c r="F43" i="1" s="1"/>
  <c r="H43" i="1"/>
  <c r="G43" i="1"/>
  <c r="E43" i="1"/>
  <c r="D43" i="1"/>
  <c r="O42" i="1"/>
  <c r="N42" i="1"/>
  <c r="M42" i="1"/>
  <c r="L42" i="1"/>
  <c r="J42" i="1"/>
  <c r="I42" i="1"/>
  <c r="F42" i="1" s="1"/>
  <c r="H42" i="1"/>
  <c r="G42" i="1"/>
  <c r="E42" i="1"/>
  <c r="D42" i="1"/>
  <c r="O41" i="1"/>
  <c r="N41" i="1"/>
  <c r="M41" i="1"/>
  <c r="K41" i="1" s="1"/>
  <c r="L41" i="1"/>
  <c r="J41" i="1"/>
  <c r="J38" i="1" s="1"/>
  <c r="I41" i="1"/>
  <c r="H41" i="1"/>
  <c r="G41" i="1"/>
  <c r="F41" i="1"/>
  <c r="E41" i="1"/>
  <c r="D41" i="1"/>
  <c r="O40" i="1"/>
  <c r="N40" i="1"/>
  <c r="M40" i="1"/>
  <c r="K40" i="1" s="1"/>
  <c r="L40" i="1"/>
  <c r="J40" i="1"/>
  <c r="I40" i="1"/>
  <c r="F40" i="1" s="1"/>
  <c r="H40" i="1"/>
  <c r="G40" i="1"/>
  <c r="E40" i="1"/>
  <c r="D40" i="1"/>
  <c r="O39" i="1"/>
  <c r="N39" i="1"/>
  <c r="M39" i="1"/>
  <c r="K39" i="1" s="1"/>
  <c r="L39" i="1"/>
  <c r="J39" i="1"/>
  <c r="I39" i="1"/>
  <c r="F39" i="1" s="1"/>
  <c r="H39" i="1"/>
  <c r="G39" i="1"/>
  <c r="E39" i="1"/>
  <c r="D39" i="1"/>
  <c r="O38" i="1"/>
  <c r="N38" i="1"/>
  <c r="L38" i="1"/>
  <c r="I38" i="1"/>
  <c r="H38" i="1"/>
  <c r="G38" i="1"/>
  <c r="E38" i="1"/>
  <c r="D38" i="1"/>
  <c r="O37" i="1"/>
  <c r="N37" i="1"/>
  <c r="M37" i="1"/>
  <c r="K37" i="1" s="1"/>
  <c r="L37" i="1"/>
  <c r="J37" i="1"/>
  <c r="I37" i="1"/>
  <c r="H37" i="1"/>
  <c r="G37" i="1"/>
  <c r="F37" i="1"/>
  <c r="E37" i="1"/>
  <c r="D37" i="1"/>
  <c r="O36" i="1"/>
  <c r="N36" i="1"/>
  <c r="M36" i="1"/>
  <c r="K36" i="1" s="1"/>
  <c r="L36" i="1"/>
  <c r="J36" i="1"/>
  <c r="I36" i="1"/>
  <c r="F36" i="1" s="1"/>
  <c r="H36" i="1"/>
  <c r="G36" i="1"/>
  <c r="E36" i="1"/>
  <c r="D36" i="1"/>
  <c r="O35" i="1"/>
  <c r="N35" i="1"/>
  <c r="M35" i="1"/>
  <c r="K35" i="1" s="1"/>
  <c r="L35" i="1"/>
  <c r="J35" i="1"/>
  <c r="I35" i="1"/>
  <c r="F35" i="1" s="1"/>
  <c r="H35" i="1"/>
  <c r="G35" i="1"/>
  <c r="E35" i="1"/>
  <c r="D35" i="1"/>
  <c r="O34" i="1"/>
  <c r="N34" i="1"/>
  <c r="M34" i="1"/>
  <c r="L34" i="1"/>
  <c r="J34" i="1"/>
  <c r="I34" i="1"/>
  <c r="F34" i="1" s="1"/>
  <c r="H34" i="1"/>
  <c r="G34" i="1"/>
  <c r="E34" i="1"/>
  <c r="D34" i="1"/>
  <c r="O33" i="1"/>
  <c r="N33" i="1"/>
  <c r="M33" i="1"/>
  <c r="K33" i="1" s="1"/>
  <c r="L33" i="1"/>
  <c r="J33" i="1"/>
  <c r="I33" i="1"/>
  <c r="H33" i="1"/>
  <c r="G33" i="1"/>
  <c r="F33" i="1"/>
  <c r="E33" i="1"/>
  <c r="D33" i="1"/>
  <c r="O32" i="1"/>
  <c r="N32" i="1"/>
  <c r="M32" i="1"/>
  <c r="K32" i="1" s="1"/>
  <c r="L32" i="1"/>
  <c r="J32" i="1"/>
  <c r="I32" i="1"/>
  <c r="F32" i="1" s="1"/>
  <c r="H32" i="1"/>
  <c r="G32" i="1"/>
  <c r="E32" i="1"/>
  <c r="D32" i="1"/>
  <c r="O31" i="1"/>
  <c r="N31" i="1"/>
  <c r="M31" i="1"/>
  <c r="K31" i="1" s="1"/>
  <c r="L31" i="1"/>
  <c r="J31" i="1"/>
  <c r="I31" i="1"/>
  <c r="F31" i="1" s="1"/>
  <c r="H31" i="1"/>
  <c r="G31" i="1"/>
  <c r="E31" i="1"/>
  <c r="D31" i="1"/>
  <c r="O30" i="1"/>
  <c r="N30" i="1"/>
  <c r="N29" i="1" s="1"/>
  <c r="M30" i="1"/>
  <c r="L30" i="1"/>
  <c r="J30" i="1"/>
  <c r="I30" i="1"/>
  <c r="I29" i="1" s="1"/>
  <c r="H30" i="1"/>
  <c r="G30" i="1"/>
  <c r="E30" i="1"/>
  <c r="E29" i="1" s="1"/>
  <c r="D30" i="1"/>
  <c r="O29" i="1"/>
  <c r="L29" i="1"/>
  <c r="J29" i="1"/>
  <c r="H29" i="1"/>
  <c r="G29" i="1"/>
  <c r="D29" i="1"/>
  <c r="O28" i="1"/>
  <c r="N28" i="1"/>
  <c r="M28" i="1"/>
  <c r="K28" i="1" s="1"/>
  <c r="L28" i="1"/>
  <c r="J28" i="1"/>
  <c r="I28" i="1"/>
  <c r="F28" i="1" s="1"/>
  <c r="H28" i="1"/>
  <c r="G28" i="1"/>
  <c r="E28" i="1"/>
  <c r="D28" i="1"/>
  <c r="O27" i="1"/>
  <c r="N27" i="1"/>
  <c r="M27" i="1"/>
  <c r="K27" i="1" s="1"/>
  <c r="L27" i="1"/>
  <c r="J27" i="1"/>
  <c r="I27" i="1"/>
  <c r="F27" i="1" s="1"/>
  <c r="H27" i="1"/>
  <c r="G27" i="1"/>
  <c r="E27" i="1"/>
  <c r="D27" i="1"/>
  <c r="O26" i="1"/>
  <c r="N26" i="1"/>
  <c r="N25" i="1" s="1"/>
  <c r="M26" i="1"/>
  <c r="L26" i="1"/>
  <c r="J26" i="1"/>
  <c r="I26" i="1"/>
  <c r="I25" i="1" s="1"/>
  <c r="H26" i="1"/>
  <c r="G26" i="1"/>
  <c r="E26" i="1"/>
  <c r="E25" i="1" s="1"/>
  <c r="D26" i="1"/>
  <c r="O25" i="1"/>
  <c r="L25" i="1"/>
  <c r="J25" i="1"/>
  <c r="H25" i="1"/>
  <c r="G25" i="1"/>
  <c r="D25" i="1"/>
  <c r="O24" i="1"/>
  <c r="N24" i="1"/>
  <c r="M24" i="1"/>
  <c r="K24" i="1" s="1"/>
  <c r="L24" i="1"/>
  <c r="J24" i="1"/>
  <c r="I24" i="1"/>
  <c r="F24" i="1" s="1"/>
  <c r="H24" i="1"/>
  <c r="G24" i="1"/>
  <c r="E24" i="1"/>
  <c r="D24" i="1"/>
  <c r="O23" i="1"/>
  <c r="N23" i="1"/>
  <c r="M23" i="1"/>
  <c r="K23" i="1" s="1"/>
  <c r="L23" i="1"/>
  <c r="J23" i="1"/>
  <c r="I23" i="1"/>
  <c r="F23" i="1" s="1"/>
  <c r="H23" i="1"/>
  <c r="G23" i="1"/>
  <c r="E23" i="1"/>
  <c r="D23" i="1"/>
  <c r="O22" i="1"/>
  <c r="N22" i="1"/>
  <c r="M22" i="1"/>
  <c r="L22" i="1"/>
  <c r="J22" i="1"/>
  <c r="I22" i="1"/>
  <c r="F22" i="1" s="1"/>
  <c r="H22" i="1"/>
  <c r="G22" i="1"/>
  <c r="E22" i="1"/>
  <c r="D22" i="1"/>
  <c r="O21" i="1"/>
  <c r="N21" i="1"/>
  <c r="M21" i="1"/>
  <c r="K21" i="1" s="1"/>
  <c r="L21" i="1"/>
  <c r="J21" i="1"/>
  <c r="I21" i="1"/>
  <c r="H21" i="1"/>
  <c r="G21" i="1"/>
  <c r="F21" i="1"/>
  <c r="E21" i="1"/>
  <c r="D21" i="1"/>
  <c r="O20" i="1"/>
  <c r="N20" i="1"/>
  <c r="M20" i="1"/>
  <c r="K20" i="1" s="1"/>
  <c r="L20" i="1"/>
  <c r="J20" i="1"/>
  <c r="I20" i="1"/>
  <c r="F20" i="1" s="1"/>
  <c r="H20" i="1"/>
  <c r="G20" i="1"/>
  <c r="E20" i="1"/>
  <c r="D20" i="1"/>
  <c r="O19" i="1"/>
  <c r="N19" i="1"/>
  <c r="M19" i="1"/>
  <c r="K19" i="1" s="1"/>
  <c r="L19" i="1"/>
  <c r="J19" i="1"/>
  <c r="I19" i="1"/>
  <c r="F19" i="1" s="1"/>
  <c r="H19" i="1"/>
  <c r="G19" i="1"/>
  <c r="E19" i="1"/>
  <c r="D19" i="1"/>
  <c r="O18" i="1"/>
  <c r="N18" i="1"/>
  <c r="M18" i="1"/>
  <c r="L18" i="1"/>
  <c r="J18" i="1"/>
  <c r="I18" i="1"/>
  <c r="F18" i="1" s="1"/>
  <c r="H18" i="1"/>
  <c r="G18" i="1"/>
  <c r="E18" i="1"/>
  <c r="D18" i="1"/>
  <c r="O17" i="1"/>
  <c r="N17" i="1"/>
  <c r="M17" i="1"/>
  <c r="K17" i="1" s="1"/>
  <c r="L17" i="1"/>
  <c r="J17" i="1"/>
  <c r="I17" i="1"/>
  <c r="H17" i="1"/>
  <c r="G17" i="1"/>
  <c r="F17" i="1"/>
  <c r="E17" i="1"/>
  <c r="D17" i="1"/>
  <c r="O16" i="1"/>
  <c r="N16" i="1"/>
  <c r="M16" i="1"/>
  <c r="K16" i="1" s="1"/>
  <c r="L16" i="1"/>
  <c r="J16" i="1"/>
  <c r="I16" i="1"/>
  <c r="F16" i="1" s="1"/>
  <c r="H16" i="1"/>
  <c r="G16" i="1"/>
  <c r="E16" i="1"/>
  <c r="D16" i="1"/>
  <c r="O15" i="1"/>
  <c r="N15" i="1"/>
  <c r="M15" i="1"/>
  <c r="K15" i="1" s="1"/>
  <c r="L15" i="1"/>
  <c r="J15" i="1"/>
  <c r="I15" i="1"/>
  <c r="F15" i="1" s="1"/>
  <c r="H15" i="1"/>
  <c r="G15" i="1"/>
  <c r="E15" i="1"/>
  <c r="D15" i="1"/>
  <c r="O14" i="1"/>
  <c r="N14" i="1"/>
  <c r="N13" i="1" s="1"/>
  <c r="M14" i="1"/>
  <c r="L14" i="1"/>
  <c r="J14" i="1"/>
  <c r="I14" i="1"/>
  <c r="I13" i="1" s="1"/>
  <c r="H14" i="1"/>
  <c r="G14" i="1"/>
  <c r="E14" i="1"/>
  <c r="E13" i="1" s="1"/>
  <c r="D14" i="1"/>
  <c r="O13" i="1"/>
  <c r="L13" i="1"/>
  <c r="J13" i="1"/>
  <c r="H13" i="1"/>
  <c r="G13" i="1"/>
  <c r="D13" i="1"/>
  <c r="O12" i="1"/>
  <c r="N12" i="1"/>
  <c r="M12" i="1"/>
  <c r="K12" i="1" s="1"/>
  <c r="L12" i="1"/>
  <c r="J12" i="1"/>
  <c r="I12" i="1"/>
  <c r="F12" i="1" s="1"/>
  <c r="H12" i="1"/>
  <c r="G12" i="1"/>
  <c r="E12" i="1"/>
  <c r="D12" i="1"/>
  <c r="O11" i="1"/>
  <c r="N11" i="1"/>
  <c r="M11" i="1"/>
  <c r="K11" i="1" s="1"/>
  <c r="L11" i="1"/>
  <c r="J11" i="1"/>
  <c r="I11" i="1"/>
  <c r="F11" i="1" s="1"/>
  <c r="H11" i="1"/>
  <c r="G11" i="1"/>
  <c r="E11" i="1"/>
  <c r="D11" i="1"/>
  <c r="O10" i="1"/>
  <c r="N10" i="1"/>
  <c r="L10" i="1"/>
  <c r="J10" i="1"/>
  <c r="I10" i="1"/>
  <c r="H10" i="1"/>
  <c r="G10" i="1"/>
  <c r="E10" i="1"/>
  <c r="D10" i="1"/>
  <c r="O9" i="1"/>
  <c r="L9" i="1"/>
  <c r="H9" i="1"/>
  <c r="G9" i="1"/>
  <c r="D9" i="1"/>
  <c r="F54" i="1" l="1"/>
  <c r="E50" i="1"/>
  <c r="E128" i="1" s="1"/>
  <c r="F528" i="1"/>
  <c r="F10" i="1"/>
  <c r="F38" i="1"/>
  <c r="H331" i="1"/>
  <c r="H379" i="1" s="1"/>
  <c r="L331" i="1"/>
  <c r="L379" i="1" s="1"/>
  <c r="N539" i="1"/>
  <c r="N572" i="1" s="1"/>
  <c r="F60" i="1"/>
  <c r="K260" i="1"/>
  <c r="F261" i="1"/>
  <c r="G260" i="1"/>
  <c r="E9" i="1"/>
  <c r="I9" i="1"/>
  <c r="N9" i="1"/>
  <c r="K10" i="1"/>
  <c r="F79" i="1"/>
  <c r="H73" i="1"/>
  <c r="F120" i="1"/>
  <c r="K120" i="1"/>
  <c r="K131" i="1"/>
  <c r="N130" i="1"/>
  <c r="F181" i="1"/>
  <c r="G180" i="1"/>
  <c r="K180" i="1"/>
  <c r="F247" i="1"/>
  <c r="G246" i="1"/>
  <c r="K246" i="1"/>
  <c r="F249" i="1"/>
  <c r="G248" i="1"/>
  <c r="K248" i="1"/>
  <c r="F259" i="1"/>
  <c r="G258" i="1"/>
  <c r="K258" i="1"/>
  <c r="F277" i="1"/>
  <c r="G276" i="1"/>
  <c r="K276" i="1"/>
  <c r="F333" i="1"/>
  <c r="G332" i="1"/>
  <c r="K332" i="1"/>
  <c r="F345" i="1"/>
  <c r="G344" i="1"/>
  <c r="K344" i="1"/>
  <c r="F347" i="1"/>
  <c r="G346" i="1"/>
  <c r="K346" i="1"/>
  <c r="F353" i="1"/>
  <c r="G352" i="1"/>
  <c r="K352" i="1"/>
  <c r="F359" i="1"/>
  <c r="G358" i="1"/>
  <c r="K358" i="1"/>
  <c r="O380" i="1"/>
  <c r="O429" i="1" s="1"/>
  <c r="K418" i="1"/>
  <c r="M417" i="1"/>
  <c r="G434" i="1"/>
  <c r="F435" i="1"/>
  <c r="K434" i="1"/>
  <c r="M481" i="1"/>
  <c r="K482" i="1"/>
  <c r="F523" i="1"/>
  <c r="G522" i="1"/>
  <c r="M563" i="1"/>
  <c r="K564" i="1"/>
  <c r="J573" i="1"/>
  <c r="J622" i="1" s="1"/>
  <c r="K575" i="1"/>
  <c r="M574" i="1"/>
  <c r="N579" i="1"/>
  <c r="N573" i="1" s="1"/>
  <c r="N622" i="1" s="1"/>
  <c r="K580" i="1"/>
  <c r="I589" i="1"/>
  <c r="F591" i="1"/>
  <c r="M592" i="1"/>
  <c r="K593" i="1"/>
  <c r="F596" i="1"/>
  <c r="G595" i="1"/>
  <c r="K599" i="1"/>
  <c r="N595" i="1"/>
  <c r="K650" i="1"/>
  <c r="M649" i="1"/>
  <c r="K680" i="1"/>
  <c r="N700" i="1"/>
  <c r="N738" i="1" s="1"/>
  <c r="J700" i="1"/>
  <c r="J738" i="1" s="1"/>
  <c r="K706" i="1"/>
  <c r="M704" i="1"/>
  <c r="M700" i="1" s="1"/>
  <c r="M738" i="1" s="1"/>
  <c r="E700" i="1"/>
  <c r="E738" i="1" s="1"/>
  <c r="F725" i="1"/>
  <c r="G718" i="1"/>
  <c r="K740" i="1"/>
  <c r="I740" i="1"/>
  <c r="F742" i="1"/>
  <c r="F748" i="1"/>
  <c r="G746" i="1"/>
  <c r="K752" i="1"/>
  <c r="I809" i="1"/>
  <c r="F810" i="1"/>
  <c r="F835" i="1"/>
  <c r="H833" i="1"/>
  <c r="K900" i="1"/>
  <c r="L899" i="1"/>
  <c r="F917" i="1"/>
  <c r="G915" i="1"/>
  <c r="G920" i="1"/>
  <c r="G919" i="1" s="1"/>
  <c r="G927" i="1" s="1"/>
  <c r="F922" i="1"/>
  <c r="H973" i="1"/>
  <c r="H944" i="1"/>
  <c r="D49" i="1"/>
  <c r="L49" i="1"/>
  <c r="J9" i="1"/>
  <c r="F14" i="1"/>
  <c r="F26" i="1"/>
  <c r="F30" i="1"/>
  <c r="K80" i="1"/>
  <c r="F99" i="1"/>
  <c r="G80" i="1"/>
  <c r="F106" i="1"/>
  <c r="G105" i="1"/>
  <c r="K105" i="1"/>
  <c r="F118" i="1"/>
  <c r="G117" i="1"/>
  <c r="K117" i="1"/>
  <c r="F130" i="1"/>
  <c r="O129" i="1"/>
  <c r="O171" i="1" s="1"/>
  <c r="L162" i="1"/>
  <c r="K174" i="1"/>
  <c r="M173" i="1"/>
  <c r="K176" i="1"/>
  <c r="M175" i="1"/>
  <c r="K192" i="1"/>
  <c r="M191" i="1"/>
  <c r="K204" i="1"/>
  <c r="M203" i="1"/>
  <c r="K208" i="1"/>
  <c r="M207" i="1"/>
  <c r="K336" i="1"/>
  <c r="M335" i="1"/>
  <c r="K350" i="1"/>
  <c r="M349" i="1"/>
  <c r="K368" i="1"/>
  <c r="M367" i="1"/>
  <c r="K382" i="1"/>
  <c r="M381" i="1"/>
  <c r="M380" i="1" s="1"/>
  <c r="M429" i="1" s="1"/>
  <c r="N384" i="1"/>
  <c r="N380" i="1" s="1"/>
  <c r="N429" i="1" s="1"/>
  <c r="F400" i="1"/>
  <c r="F405" i="1"/>
  <c r="J404" i="1"/>
  <c r="F406" i="1"/>
  <c r="G404" i="1"/>
  <c r="F417" i="1"/>
  <c r="M430" i="1"/>
  <c r="M476" i="1" s="1"/>
  <c r="I434" i="1"/>
  <c r="I430" i="1" s="1"/>
  <c r="I476" i="1" s="1"/>
  <c r="F451" i="1"/>
  <c r="F463" i="1"/>
  <c r="J463" i="1"/>
  <c r="F478" i="1"/>
  <c r="M492" i="1"/>
  <c r="K509" i="1"/>
  <c r="M508" i="1"/>
  <c r="F541" i="1"/>
  <c r="F542" i="1"/>
  <c r="G540" i="1"/>
  <c r="G539" i="1" s="1"/>
  <c r="G572" i="1" s="1"/>
  <c r="K554" i="1"/>
  <c r="F557" i="1"/>
  <c r="F577" i="1"/>
  <c r="K581" i="1"/>
  <c r="M579" i="1"/>
  <c r="G607" i="1"/>
  <c r="F608" i="1"/>
  <c r="K607" i="1"/>
  <c r="K613" i="1"/>
  <c r="N607" i="1"/>
  <c r="I614" i="1"/>
  <c r="F616" i="1"/>
  <c r="G614" i="1"/>
  <c r="K626" i="1"/>
  <c r="I649" i="1"/>
  <c r="F650" i="1"/>
  <c r="I666" i="1"/>
  <c r="O700" i="1"/>
  <c r="O738" i="1" s="1"/>
  <c r="G704" i="1"/>
  <c r="J718" i="1"/>
  <c r="I728" i="1"/>
  <c r="F740" i="1"/>
  <c r="F752" i="1"/>
  <c r="L798" i="1"/>
  <c r="K840" i="1"/>
  <c r="L839" i="1"/>
  <c r="K848" i="1"/>
  <c r="L847" i="1"/>
  <c r="F879" i="1"/>
  <c r="H870" i="1"/>
  <c r="H869" i="1" s="1"/>
  <c r="H881" i="1" s="1"/>
  <c r="F883" i="1"/>
  <c r="F896" i="1"/>
  <c r="H895" i="1"/>
  <c r="F911" i="1"/>
  <c r="G910" i="1"/>
  <c r="K910" i="1"/>
  <c r="K916" i="1"/>
  <c r="L915" i="1"/>
  <c r="G49" i="1"/>
  <c r="O49" i="1"/>
  <c r="M13" i="1"/>
  <c r="M25" i="1"/>
  <c r="M29" i="1"/>
  <c r="K52" i="1"/>
  <c r="G54" i="1"/>
  <c r="G50" i="1" s="1"/>
  <c r="K54" i="1"/>
  <c r="G60" i="1"/>
  <c r="K60" i="1"/>
  <c r="G73" i="1"/>
  <c r="L80" i="1"/>
  <c r="F80" i="1"/>
  <c r="F101" i="1"/>
  <c r="G100" i="1"/>
  <c r="K100" i="1"/>
  <c r="O100" i="1"/>
  <c r="O50" i="1" s="1"/>
  <c r="G129" i="1"/>
  <c r="G171" i="1" s="1"/>
  <c r="K133" i="1"/>
  <c r="K145" i="1"/>
  <c r="F145" i="1"/>
  <c r="K149" i="1"/>
  <c r="F149" i="1"/>
  <c r="K163" i="1"/>
  <c r="N162" i="1"/>
  <c r="I172" i="1"/>
  <c r="I223" i="1" s="1"/>
  <c r="G175" i="1"/>
  <c r="M180" i="1"/>
  <c r="G191" i="1"/>
  <c r="G203" i="1"/>
  <c r="G207" i="1"/>
  <c r="I224" i="1"/>
  <c r="I244" i="1" s="1"/>
  <c r="F226" i="1"/>
  <c r="G225" i="1"/>
  <c r="K225" i="1"/>
  <c r="F228" i="1"/>
  <c r="G227" i="1"/>
  <c r="K227" i="1"/>
  <c r="F238" i="1"/>
  <c r="G237" i="1"/>
  <c r="K237" i="1"/>
  <c r="M245" i="1"/>
  <c r="M285" i="1" s="1"/>
  <c r="M248" i="1"/>
  <c r="M260" i="1"/>
  <c r="M276" i="1"/>
  <c r="I286" i="1"/>
  <c r="I330" i="1" s="1"/>
  <c r="F288" i="1"/>
  <c r="G287" i="1"/>
  <c r="K287" i="1"/>
  <c r="F290" i="1"/>
  <c r="G289" i="1"/>
  <c r="K289" i="1"/>
  <c r="F304" i="1"/>
  <c r="G303" i="1"/>
  <c r="K303" i="1"/>
  <c r="F306" i="1"/>
  <c r="G305" i="1"/>
  <c r="K305" i="1"/>
  <c r="F320" i="1"/>
  <c r="G319" i="1"/>
  <c r="K319" i="1"/>
  <c r="M332" i="1"/>
  <c r="G335" i="1"/>
  <c r="M346" i="1"/>
  <c r="G349" i="1"/>
  <c r="M352" i="1"/>
  <c r="M358" i="1"/>
  <c r="G367" i="1"/>
  <c r="G381" i="1"/>
  <c r="D380" i="1"/>
  <c r="D429" i="1" s="1"/>
  <c r="F386" i="1"/>
  <c r="G384" i="1"/>
  <c r="J384" i="1"/>
  <c r="K402" i="1"/>
  <c r="M400" i="1"/>
  <c r="G449" i="1"/>
  <c r="I463" i="1"/>
  <c r="G463" i="1"/>
  <c r="K464" i="1"/>
  <c r="O463" i="1"/>
  <c r="O430" i="1" s="1"/>
  <c r="O476" i="1" s="1"/>
  <c r="K480" i="1"/>
  <c r="M478" i="1"/>
  <c r="M501" i="1"/>
  <c r="K502" i="1"/>
  <c r="J507" i="1"/>
  <c r="J538" i="1" s="1"/>
  <c r="F508" i="1"/>
  <c r="J510" i="1"/>
  <c r="K522" i="1"/>
  <c r="K529" i="1"/>
  <c r="M528" i="1"/>
  <c r="E534" i="1"/>
  <c r="M551" i="1"/>
  <c r="K552" i="1"/>
  <c r="F575" i="1"/>
  <c r="G579" i="1"/>
  <c r="I579" i="1"/>
  <c r="I573" i="1" s="1"/>
  <c r="I622" i="1" s="1"/>
  <c r="E589" i="1"/>
  <c r="E573" i="1" s="1"/>
  <c r="E622" i="1" s="1"/>
  <c r="K624" i="1"/>
  <c r="F628" i="1"/>
  <c r="G626" i="1"/>
  <c r="O626" i="1"/>
  <c r="O623" i="1" s="1"/>
  <c r="O661" i="1" s="1"/>
  <c r="M639" i="1"/>
  <c r="M623" i="1" s="1"/>
  <c r="M661" i="1" s="1"/>
  <c r="K640" i="1"/>
  <c r="K676" i="1"/>
  <c r="K696" i="1"/>
  <c r="N692" i="1"/>
  <c r="K716" i="1"/>
  <c r="M715" i="1"/>
  <c r="E740" i="1"/>
  <c r="E739" i="1" s="1"/>
  <c r="I746" i="1"/>
  <c r="K757" i="1"/>
  <c r="M764" i="1"/>
  <c r="K765" i="1"/>
  <c r="O764" i="1"/>
  <c r="F833" i="1"/>
  <c r="F901" i="1"/>
  <c r="N905" i="1"/>
  <c r="K906" i="1"/>
  <c r="F912" i="1"/>
  <c r="F940" i="1"/>
  <c r="G939" i="1"/>
  <c r="K939" i="1"/>
  <c r="F955" i="1"/>
  <c r="G953" i="1"/>
  <c r="K953" i="1"/>
  <c r="H49" i="1"/>
  <c r="M10" i="1"/>
  <c r="M9" i="1" s="1"/>
  <c r="K14" i="1"/>
  <c r="K18" i="1"/>
  <c r="K22" i="1"/>
  <c r="K26" i="1"/>
  <c r="K30" i="1"/>
  <c r="K34" i="1"/>
  <c r="M38" i="1"/>
  <c r="K42" i="1"/>
  <c r="K46" i="1"/>
  <c r="F51" i="1"/>
  <c r="K79" i="1"/>
  <c r="L73" i="1"/>
  <c r="H80" i="1"/>
  <c r="L100" i="1"/>
  <c r="M105" i="1"/>
  <c r="M117" i="1"/>
  <c r="M120" i="1"/>
  <c r="M50" i="1" s="1"/>
  <c r="M128" i="1" s="1"/>
  <c r="E120" i="1"/>
  <c r="I120" i="1"/>
  <c r="I50" i="1" s="1"/>
  <c r="I128" i="1" s="1"/>
  <c r="N120" i="1"/>
  <c r="N50" i="1" s="1"/>
  <c r="N128" i="1" s="1"/>
  <c r="D129" i="1"/>
  <c r="D171" i="1" s="1"/>
  <c r="L133" i="1"/>
  <c r="L129" i="1" s="1"/>
  <c r="L171" i="1" s="1"/>
  <c r="N133" i="1"/>
  <c r="F137" i="1"/>
  <c r="L145" i="1"/>
  <c r="N145" i="1"/>
  <c r="L149" i="1"/>
  <c r="N149" i="1"/>
  <c r="F153" i="1"/>
  <c r="F161" i="1"/>
  <c r="J162" i="1"/>
  <c r="J129" i="1" s="1"/>
  <c r="J171" i="1" s="1"/>
  <c r="O162" i="1"/>
  <c r="F169" i="1"/>
  <c r="H172" i="1"/>
  <c r="H223" i="1" s="1"/>
  <c r="E380" i="1"/>
  <c r="E429" i="1" s="1"/>
  <c r="M384" i="1"/>
  <c r="K385" i="1"/>
  <c r="K398" i="1"/>
  <c r="I400" i="1"/>
  <c r="I380" i="1" s="1"/>
  <c r="I429" i="1" s="1"/>
  <c r="F402" i="1"/>
  <c r="M404" i="1"/>
  <c r="G430" i="1"/>
  <c r="G476" i="1" s="1"/>
  <c r="K432" i="1"/>
  <c r="M434" i="1"/>
  <c r="E434" i="1"/>
  <c r="E430" i="1" s="1"/>
  <c r="E476" i="1" s="1"/>
  <c r="K446" i="1"/>
  <c r="K447" i="1"/>
  <c r="K451" i="1"/>
  <c r="I478" i="1"/>
  <c r="I477" i="1" s="1"/>
  <c r="I506" i="1" s="1"/>
  <c r="F480" i="1"/>
  <c r="J481" i="1"/>
  <c r="J477" i="1" s="1"/>
  <c r="J506" i="1" s="1"/>
  <c r="E507" i="1"/>
  <c r="E538" i="1" s="1"/>
  <c r="G510" i="1"/>
  <c r="G507" i="1" s="1"/>
  <c r="G538" i="1" s="1"/>
  <c r="M510" i="1"/>
  <c r="K511" i="1"/>
  <c r="O510" i="1"/>
  <c r="K517" i="1"/>
  <c r="E522" i="1"/>
  <c r="I528" i="1"/>
  <c r="N528" i="1"/>
  <c r="N507" i="1" s="1"/>
  <c r="N538" i="1" s="1"/>
  <c r="F535" i="1"/>
  <c r="G534" i="1"/>
  <c r="K536" i="1"/>
  <c r="K543" i="1"/>
  <c r="M553" i="1"/>
  <c r="J563" i="1"/>
  <c r="J539" i="1" s="1"/>
  <c r="J572" i="1" s="1"/>
  <c r="K591" i="1"/>
  <c r="M589" i="1"/>
  <c r="M614" i="1"/>
  <c r="F624" i="1"/>
  <c r="N626" i="1"/>
  <c r="N623" i="1" s="1"/>
  <c r="N661" i="1" s="1"/>
  <c r="I639" i="1"/>
  <c r="F664" i="1"/>
  <c r="G663" i="1"/>
  <c r="K663" i="1"/>
  <c r="N666" i="1"/>
  <c r="N662" i="1" s="1"/>
  <c r="N699" i="1" s="1"/>
  <c r="K666" i="1"/>
  <c r="F676" i="1"/>
  <c r="N704" i="1"/>
  <c r="K705" i="1"/>
  <c r="I715" i="1"/>
  <c r="I700" i="1" s="1"/>
  <c r="I738" i="1" s="1"/>
  <c r="F716" i="1"/>
  <c r="I718" i="1"/>
  <c r="F730" i="1"/>
  <c r="G728" i="1"/>
  <c r="O728" i="1"/>
  <c r="K742" i="1"/>
  <c r="M740" i="1"/>
  <c r="M752" i="1"/>
  <c r="I764" i="1"/>
  <c r="F799" i="1"/>
  <c r="H798" i="1"/>
  <c r="G895" i="1"/>
  <c r="F897" i="1"/>
  <c r="F905" i="1"/>
  <c r="D928" i="1"/>
  <c r="D931" i="1" s="1"/>
  <c r="L941" i="1"/>
  <c r="K942" i="1"/>
  <c r="E953" i="1"/>
  <c r="E960" i="1" s="1"/>
  <c r="D972" i="1"/>
  <c r="D960" i="1"/>
  <c r="I960" i="1"/>
  <c r="I972" i="1"/>
  <c r="I623" i="1"/>
  <c r="I661" i="1" s="1"/>
  <c r="E639" i="1"/>
  <c r="E623" i="1" s="1"/>
  <c r="E661" i="1" s="1"/>
  <c r="I692" i="1"/>
  <c r="M692" i="1"/>
  <c r="N752" i="1"/>
  <c r="K781" i="1"/>
  <c r="L780" i="1"/>
  <c r="I798" i="1"/>
  <c r="N805" i="1"/>
  <c r="N824" i="1"/>
  <c r="K829" i="1"/>
  <c r="L828" i="1"/>
  <c r="K866" i="1"/>
  <c r="L901" i="1"/>
  <c r="K902" i="1"/>
  <c r="O905" i="1"/>
  <c r="O882" i="1" s="1"/>
  <c r="O918" i="1" s="1"/>
  <c r="L933" i="1"/>
  <c r="L932" i="1" s="1"/>
  <c r="K934" i="1"/>
  <c r="F935" i="1"/>
  <c r="G933" i="1"/>
  <c r="G932" i="1" s="1"/>
  <c r="M973" i="1"/>
  <c r="M944" i="1"/>
  <c r="D944" i="1"/>
  <c r="F107" i="1"/>
  <c r="F109" i="1"/>
  <c r="F111" i="1"/>
  <c r="F113" i="1"/>
  <c r="F115" i="1"/>
  <c r="F119" i="1"/>
  <c r="F174" i="1"/>
  <c r="F176" i="1"/>
  <c r="F178" i="1"/>
  <c r="F182" i="1"/>
  <c r="F184" i="1"/>
  <c r="F186" i="1"/>
  <c r="F188" i="1"/>
  <c r="F190" i="1"/>
  <c r="F192" i="1"/>
  <c r="F194" i="1"/>
  <c r="F196" i="1"/>
  <c r="F198" i="1"/>
  <c r="F200" i="1"/>
  <c r="F202" i="1"/>
  <c r="F204" i="1"/>
  <c r="F206" i="1"/>
  <c r="F208" i="1"/>
  <c r="F210" i="1"/>
  <c r="F212" i="1"/>
  <c r="F214" i="1"/>
  <c r="F216" i="1"/>
  <c r="F218" i="1"/>
  <c r="F220" i="1"/>
  <c r="F222" i="1"/>
  <c r="F229" i="1"/>
  <c r="F231" i="1"/>
  <c r="F233" i="1"/>
  <c r="F235" i="1"/>
  <c r="F239" i="1"/>
  <c r="F241" i="1"/>
  <c r="F243" i="1"/>
  <c r="F250" i="1"/>
  <c r="F252" i="1"/>
  <c r="F254" i="1"/>
  <c r="F256" i="1"/>
  <c r="F262" i="1"/>
  <c r="F264" i="1"/>
  <c r="F266" i="1"/>
  <c r="F268" i="1"/>
  <c r="F270" i="1"/>
  <c r="F272" i="1"/>
  <c r="F274" i="1"/>
  <c r="F278" i="1"/>
  <c r="F280" i="1"/>
  <c r="F282" i="1"/>
  <c r="F284" i="1"/>
  <c r="F291" i="1"/>
  <c r="F293" i="1"/>
  <c r="F295" i="1"/>
  <c r="F297" i="1"/>
  <c r="F299" i="1"/>
  <c r="F301" i="1"/>
  <c r="F307" i="1"/>
  <c r="F309" i="1"/>
  <c r="F311" i="1"/>
  <c r="F313" i="1"/>
  <c r="F315" i="1"/>
  <c r="F317" i="1"/>
  <c r="F321" i="1"/>
  <c r="F323" i="1"/>
  <c r="F325" i="1"/>
  <c r="F327" i="1"/>
  <c r="F329" i="1"/>
  <c r="F334" i="1"/>
  <c r="F336" i="1"/>
  <c r="F338" i="1"/>
  <c r="F340" i="1"/>
  <c r="F342" i="1"/>
  <c r="F348" i="1"/>
  <c r="F350" i="1"/>
  <c r="F354" i="1"/>
  <c r="F356" i="1"/>
  <c r="F360" i="1"/>
  <c r="F362" i="1"/>
  <c r="F364" i="1"/>
  <c r="F366" i="1"/>
  <c r="F368" i="1"/>
  <c r="F370" i="1"/>
  <c r="F372" i="1"/>
  <c r="F374" i="1"/>
  <c r="F376" i="1"/>
  <c r="F378" i="1"/>
  <c r="F382" i="1"/>
  <c r="F385" i="1"/>
  <c r="F387" i="1"/>
  <c r="F396" i="1"/>
  <c r="F412" i="1"/>
  <c r="F420" i="1"/>
  <c r="F433" i="1"/>
  <c r="F441" i="1"/>
  <c r="N449" i="1"/>
  <c r="N430" i="1" s="1"/>
  <c r="N476" i="1" s="1"/>
  <c r="F465" i="1"/>
  <c r="E481" i="1"/>
  <c r="E477" i="1" s="1"/>
  <c r="E506" i="1" s="1"/>
  <c r="F486" i="1"/>
  <c r="E501" i="1"/>
  <c r="E510" i="1"/>
  <c r="F515" i="1"/>
  <c r="G528" i="1"/>
  <c r="O528" i="1"/>
  <c r="I543" i="1"/>
  <c r="I539" i="1" s="1"/>
  <c r="I572" i="1" s="1"/>
  <c r="M543" i="1"/>
  <c r="M539" i="1" s="1"/>
  <c r="M572" i="1" s="1"/>
  <c r="E563" i="1"/>
  <c r="F568" i="1"/>
  <c r="G574" i="1"/>
  <c r="O574" i="1"/>
  <c r="O573" i="1" s="1"/>
  <c r="O622" i="1" s="1"/>
  <c r="F581" i="1"/>
  <c r="N589" i="1"/>
  <c r="F593" i="1"/>
  <c r="F606" i="1"/>
  <c r="F619" i="1"/>
  <c r="F636" i="1"/>
  <c r="F640" i="1"/>
  <c r="G649" i="1"/>
  <c r="O649" i="1"/>
  <c r="F669" i="1"/>
  <c r="G676" i="1"/>
  <c r="G680" i="1"/>
  <c r="E692" i="1"/>
  <c r="E662" i="1" s="1"/>
  <c r="E699" i="1" s="1"/>
  <c r="F697" i="1"/>
  <c r="F706" i="1"/>
  <c r="G715" i="1"/>
  <c r="G700" i="1" s="1"/>
  <c r="G738" i="1" s="1"/>
  <c r="O715" i="1"/>
  <c r="M718" i="1"/>
  <c r="F720" i="1"/>
  <c r="F722" i="1"/>
  <c r="N740" i="1"/>
  <c r="J752" i="1"/>
  <c r="G755" i="1"/>
  <c r="G739" i="1" s="1"/>
  <c r="F760" i="1"/>
  <c r="F765" i="1"/>
  <c r="G764" i="1"/>
  <c r="K776" i="1"/>
  <c r="L764" i="1"/>
  <c r="I780" i="1"/>
  <c r="K785" i="1"/>
  <c r="K786" i="1"/>
  <c r="K787" i="1"/>
  <c r="K796" i="1"/>
  <c r="L795" i="1"/>
  <c r="K804" i="1"/>
  <c r="I805" i="1"/>
  <c r="K810" i="1"/>
  <c r="F815" i="1"/>
  <c r="H814" i="1"/>
  <c r="H817" i="1"/>
  <c r="K822" i="1"/>
  <c r="I824" i="1"/>
  <c r="I828" i="1"/>
  <c r="N833" i="1"/>
  <c r="K837" i="1"/>
  <c r="L836" i="1"/>
  <c r="K838" i="1"/>
  <c r="H839" i="1"/>
  <c r="D847" i="1"/>
  <c r="L851" i="1"/>
  <c r="N866" i="1"/>
  <c r="J974" i="1"/>
  <c r="D870" i="1"/>
  <c r="D869" i="1" s="1"/>
  <c r="D881" i="1" s="1"/>
  <c r="O870" i="1"/>
  <c r="O869" i="1" s="1"/>
  <c r="O881" i="1" s="1"/>
  <c r="H883" i="1"/>
  <c r="L886" i="1"/>
  <c r="G892" i="1"/>
  <c r="G882" i="1" s="1"/>
  <c r="G918" i="1" s="1"/>
  <c r="F893" i="1"/>
  <c r="K892" i="1"/>
  <c r="H901" i="1"/>
  <c r="K912" i="1"/>
  <c r="K921" i="1"/>
  <c r="K925" i="1"/>
  <c r="K929" i="1"/>
  <c r="L928" i="1"/>
  <c r="L931" i="1" s="1"/>
  <c r="E973" i="1"/>
  <c r="E944" i="1"/>
  <c r="K945" i="1"/>
  <c r="D973" i="1"/>
  <c r="F102" i="1"/>
  <c r="K389" i="1"/>
  <c r="F392" i="1"/>
  <c r="N400" i="1"/>
  <c r="K405" i="1"/>
  <c r="F408" i="1"/>
  <c r="G417" i="1"/>
  <c r="O417" i="1"/>
  <c r="F437" i="1"/>
  <c r="J449" i="1"/>
  <c r="J430" i="1" s="1"/>
  <c r="J476" i="1" s="1"/>
  <c r="K458" i="1"/>
  <c r="F461" i="1"/>
  <c r="K474" i="1"/>
  <c r="N478" i="1"/>
  <c r="N477" i="1" s="1"/>
  <c r="N506" i="1" s="1"/>
  <c r="F482" i="1"/>
  <c r="K495" i="1"/>
  <c r="F498" i="1"/>
  <c r="F502" i="1"/>
  <c r="F511" i="1"/>
  <c r="I522" i="1"/>
  <c r="I507" i="1" s="1"/>
  <c r="I538" i="1" s="1"/>
  <c r="M522" i="1"/>
  <c r="I534" i="1"/>
  <c r="M534" i="1"/>
  <c r="K541" i="1"/>
  <c r="E543" i="1"/>
  <c r="E539" i="1" s="1"/>
  <c r="E572" i="1" s="1"/>
  <c r="K545" i="1"/>
  <c r="F548" i="1"/>
  <c r="F552" i="1"/>
  <c r="K557" i="1"/>
  <c r="F560" i="1"/>
  <c r="F564" i="1"/>
  <c r="J589" i="1"/>
  <c r="G592" i="1"/>
  <c r="F602" i="1"/>
  <c r="F610" i="1"/>
  <c r="K615" i="1"/>
  <c r="F618" i="1"/>
  <c r="F614" i="1" s="1"/>
  <c r="K629" i="1"/>
  <c r="F632" i="1"/>
  <c r="G639" i="1"/>
  <c r="K657" i="1"/>
  <c r="F660" i="1"/>
  <c r="M666" i="1"/>
  <c r="M662" i="1" s="1"/>
  <c r="M699" i="1" s="1"/>
  <c r="G666" i="1"/>
  <c r="O666" i="1"/>
  <c r="O662" i="1" s="1"/>
  <c r="O699" i="1" s="1"/>
  <c r="I676" i="1"/>
  <c r="M676" i="1"/>
  <c r="I680" i="1"/>
  <c r="I662" i="1" s="1"/>
  <c r="I699" i="1" s="1"/>
  <c r="M680" i="1"/>
  <c r="K686" i="1"/>
  <c r="F689" i="1"/>
  <c r="F693" i="1"/>
  <c r="K693" i="1"/>
  <c r="F702" i="1"/>
  <c r="K702" i="1"/>
  <c r="N718" i="1"/>
  <c r="K731" i="1"/>
  <c r="F734" i="1"/>
  <c r="J740" i="1"/>
  <c r="K749" i="1"/>
  <c r="M757" i="1"/>
  <c r="G757" i="1"/>
  <c r="O757" i="1"/>
  <c r="O739" i="1" s="1"/>
  <c r="K774" i="1"/>
  <c r="F777" i="1"/>
  <c r="H764" i="1"/>
  <c r="F779" i="1"/>
  <c r="D780" i="1"/>
  <c r="K784" i="1"/>
  <c r="F787" i="1"/>
  <c r="K789" i="1"/>
  <c r="K790" i="1"/>
  <c r="K791" i="1"/>
  <c r="K799" i="1"/>
  <c r="F807" i="1"/>
  <c r="H805" i="1"/>
  <c r="H809" i="1"/>
  <c r="L814" i="1"/>
  <c r="L817" i="1"/>
  <c r="I817" i="1"/>
  <c r="F825" i="1"/>
  <c r="H824" i="1"/>
  <c r="F827" i="1"/>
  <c r="K832" i="1"/>
  <c r="I833" i="1"/>
  <c r="F839" i="1"/>
  <c r="J839" i="1"/>
  <c r="K854" i="1"/>
  <c r="O856" i="1"/>
  <c r="D974" i="1"/>
  <c r="L870" i="1"/>
  <c r="L869" i="1" s="1"/>
  <c r="L881" i="1" s="1"/>
  <c r="K870" i="1"/>
  <c r="J882" i="1"/>
  <c r="J918" i="1" s="1"/>
  <c r="K889" i="1"/>
  <c r="K908" i="1"/>
  <c r="N912" i="1"/>
  <c r="F915" i="1"/>
  <c r="F920" i="1"/>
  <c r="N925" i="1"/>
  <c r="N927" i="1" s="1"/>
  <c r="F925" i="1"/>
  <c r="H928" i="1"/>
  <c r="H931" i="1" s="1"/>
  <c r="D932" i="1"/>
  <c r="F942" i="1"/>
  <c r="G941" i="1"/>
  <c r="O941" i="1"/>
  <c r="M945" i="1"/>
  <c r="M949" i="1" s="1"/>
  <c r="M958" i="1"/>
  <c r="K959" i="1"/>
  <c r="D764" i="1"/>
  <c r="K778" i="1"/>
  <c r="K779" i="1"/>
  <c r="F781" i="1"/>
  <c r="H780" i="1"/>
  <c r="M780" i="1"/>
  <c r="F785" i="1"/>
  <c r="F789" i="1"/>
  <c r="F793" i="1"/>
  <c r="F801" i="1"/>
  <c r="K806" i="1"/>
  <c r="K807" i="1"/>
  <c r="F811" i="1"/>
  <c r="K815" i="1"/>
  <c r="F819" i="1"/>
  <c r="F823" i="1"/>
  <c r="D824" i="1"/>
  <c r="K826" i="1"/>
  <c r="K827" i="1"/>
  <c r="F829" i="1"/>
  <c r="H828" i="1"/>
  <c r="M828" i="1"/>
  <c r="K834" i="1"/>
  <c r="K835" i="1"/>
  <c r="F837" i="1"/>
  <c r="H836" i="1"/>
  <c r="K842" i="1"/>
  <c r="K843" i="1"/>
  <c r="K845" i="1"/>
  <c r="G844" i="1"/>
  <c r="F846" i="1"/>
  <c r="H847" i="1"/>
  <c r="L856" i="1"/>
  <c r="K857" i="1"/>
  <c r="J856" i="1"/>
  <c r="F877" i="1"/>
  <c r="N895" i="1"/>
  <c r="K898" i="1"/>
  <c r="L895" i="1"/>
  <c r="K904" i="1"/>
  <c r="D905" i="1"/>
  <c r="D882" i="1" s="1"/>
  <c r="D918" i="1" s="1"/>
  <c r="L905" i="1"/>
  <c r="F924" i="1"/>
  <c r="K952" i="1"/>
  <c r="F950" i="1"/>
  <c r="F848" i="1"/>
  <c r="F857" i="1"/>
  <c r="G856" i="1"/>
  <c r="E868" i="1"/>
  <c r="N870" i="1"/>
  <c r="N869" i="1" s="1"/>
  <c r="N881" i="1" s="1"/>
  <c r="K879" i="1"/>
  <c r="N883" i="1"/>
  <c r="K896" i="1"/>
  <c r="G912" i="1"/>
  <c r="O912" i="1"/>
  <c r="J920" i="1"/>
  <c r="J919" i="1" s="1"/>
  <c r="J927" i="1" s="1"/>
  <c r="F929" i="1"/>
  <c r="F934" i="1"/>
  <c r="O933" i="1"/>
  <c r="O932" i="1" s="1"/>
  <c r="F957" i="1"/>
  <c r="O972" i="1"/>
  <c r="O960" i="1"/>
  <c r="F959" i="1"/>
  <c r="G958" i="1"/>
  <c r="F937" i="1"/>
  <c r="F946" i="1"/>
  <c r="F954" i="1"/>
  <c r="H960" i="1"/>
  <c r="L972" i="1"/>
  <c r="G128" i="1" l="1"/>
  <c r="O128" i="1"/>
  <c r="O975" i="1"/>
  <c r="F928" i="1"/>
  <c r="K895" i="1"/>
  <c r="F847" i="1"/>
  <c r="K833" i="1"/>
  <c r="K805" i="1"/>
  <c r="M960" i="1"/>
  <c r="M972" i="1"/>
  <c r="G973" i="1"/>
  <c r="G944" i="1"/>
  <c r="F919" i="1"/>
  <c r="K869" i="1"/>
  <c r="F824" i="1"/>
  <c r="H739" i="1"/>
  <c r="H868" i="1" s="1"/>
  <c r="K701" i="1"/>
  <c r="F563" i="1"/>
  <c r="F510" i="1"/>
  <c r="F481" i="1"/>
  <c r="K920" i="1"/>
  <c r="F892" i="1"/>
  <c r="F814" i="1"/>
  <c r="K795" i="1"/>
  <c r="N739" i="1"/>
  <c r="N868" i="1" s="1"/>
  <c r="F367" i="1"/>
  <c r="F335" i="1"/>
  <c r="F207" i="1"/>
  <c r="F191" i="1"/>
  <c r="F173" i="1"/>
  <c r="F805" i="1"/>
  <c r="F623" i="1"/>
  <c r="K25" i="1"/>
  <c r="M49" i="1"/>
  <c r="F939" i="1"/>
  <c r="K905" i="1"/>
  <c r="K728" i="1"/>
  <c r="K715" i="1"/>
  <c r="F305" i="1"/>
  <c r="K162" i="1"/>
  <c r="F100" i="1"/>
  <c r="K51" i="1"/>
  <c r="F680" i="1"/>
  <c r="M507" i="1"/>
  <c r="M538" i="1" s="1"/>
  <c r="K367" i="1"/>
  <c r="K349" i="1"/>
  <c r="K203" i="1"/>
  <c r="M172" i="1"/>
  <c r="M223" i="1" s="1"/>
  <c r="F13" i="1"/>
  <c r="F817" i="1"/>
  <c r="K592" i="1"/>
  <c r="K589" i="1"/>
  <c r="K574" i="1"/>
  <c r="F332" i="1"/>
  <c r="K245" i="1"/>
  <c r="F246" i="1"/>
  <c r="I975" i="1"/>
  <c r="I971" i="1" s="1"/>
  <c r="I970" i="1" s="1"/>
  <c r="I49" i="1"/>
  <c r="F73" i="1"/>
  <c r="N882" i="1"/>
  <c r="N918" i="1" s="1"/>
  <c r="K814" i="1"/>
  <c r="F941" i="1"/>
  <c r="K798" i="1"/>
  <c r="F701" i="1"/>
  <c r="K614" i="1"/>
  <c r="F501" i="1"/>
  <c r="K949" i="1"/>
  <c r="K928" i="1"/>
  <c r="L882" i="1"/>
  <c r="L918" i="1" s="1"/>
  <c r="L739" i="1"/>
  <c r="L868" i="1" s="1"/>
  <c r="F384" i="1"/>
  <c r="K828" i="1"/>
  <c r="K780" i="1"/>
  <c r="I961" i="1"/>
  <c r="K704" i="1"/>
  <c r="G662" i="1"/>
  <c r="G699" i="1" s="1"/>
  <c r="K384" i="1"/>
  <c r="F162" i="1"/>
  <c r="F574" i="1"/>
  <c r="K551" i="1"/>
  <c r="K528" i="1"/>
  <c r="M477" i="1"/>
  <c r="M506" i="1" s="1"/>
  <c r="F303" i="1"/>
  <c r="F237" i="1"/>
  <c r="G172" i="1"/>
  <c r="G223" i="1" s="1"/>
  <c r="F133" i="1"/>
  <c r="F718" i="1"/>
  <c r="F649" i="1"/>
  <c r="K553" i="1"/>
  <c r="K508" i="1"/>
  <c r="K381" i="1"/>
  <c r="K207" i="1"/>
  <c r="K173" i="1"/>
  <c r="F105" i="1"/>
  <c r="J49" i="1"/>
  <c r="D975" i="1"/>
  <c r="K899" i="1"/>
  <c r="F809" i="1"/>
  <c r="F595" i="1"/>
  <c r="K579" i="1"/>
  <c r="K481" i="1"/>
  <c r="N129" i="1"/>
  <c r="N171" i="1" s="1"/>
  <c r="E975" i="1"/>
  <c r="E971" i="1" s="1"/>
  <c r="E49" i="1"/>
  <c r="E961" i="1" s="1"/>
  <c r="F953" i="1"/>
  <c r="G972" i="1"/>
  <c r="G960" i="1"/>
  <c r="G868" i="1"/>
  <c r="F952" i="1"/>
  <c r="J973" i="1"/>
  <c r="K844" i="1"/>
  <c r="F836" i="1"/>
  <c r="D739" i="1"/>
  <c r="D868" i="1" s="1"/>
  <c r="D961" i="1" s="1"/>
  <c r="J739" i="1"/>
  <c r="J868" i="1" s="1"/>
  <c r="J961" i="1" s="1"/>
  <c r="K692" i="1"/>
  <c r="K404" i="1"/>
  <c r="H882" i="1"/>
  <c r="H918" i="1" s="1"/>
  <c r="N974" i="1"/>
  <c r="K809" i="1"/>
  <c r="F639" i="1"/>
  <c r="F381" i="1"/>
  <c r="F203" i="1"/>
  <c r="K901" i="1"/>
  <c r="K817" i="1"/>
  <c r="K941" i="1"/>
  <c r="F870" i="1"/>
  <c r="F798" i="1"/>
  <c r="F757" i="1"/>
  <c r="M739" i="1"/>
  <c r="M868" i="1" s="1"/>
  <c r="F663" i="1"/>
  <c r="K534" i="1"/>
  <c r="F534" i="1"/>
  <c r="K510" i="1"/>
  <c r="K29" i="1"/>
  <c r="K13" i="1"/>
  <c r="K639" i="1"/>
  <c r="G623" i="1"/>
  <c r="G661" i="1" s="1"/>
  <c r="K478" i="1"/>
  <c r="K463" i="1"/>
  <c r="K449" i="1"/>
  <c r="J380" i="1"/>
  <c r="J429" i="1" s="1"/>
  <c r="M331" i="1"/>
  <c r="M379" i="1" s="1"/>
  <c r="F289" i="1"/>
  <c r="G286" i="1"/>
  <c r="G330" i="1" s="1"/>
  <c r="F227" i="1"/>
  <c r="G224" i="1"/>
  <c r="G244" i="1" s="1"/>
  <c r="F910" i="1"/>
  <c r="F895" i="1"/>
  <c r="F607" i="1"/>
  <c r="F553" i="1"/>
  <c r="F540" i="1"/>
  <c r="F404" i="1"/>
  <c r="K335" i="1"/>
  <c r="F117" i="1"/>
  <c r="F29" i="1"/>
  <c r="K649" i="1"/>
  <c r="K595" i="1"/>
  <c r="K417" i="1"/>
  <c r="F358" i="1"/>
  <c r="F346" i="1"/>
  <c r="F258" i="1"/>
  <c r="K130" i="1"/>
  <c r="F543" i="1"/>
  <c r="F492" i="1"/>
  <c r="F945" i="1"/>
  <c r="F958" i="1"/>
  <c r="F933" i="1"/>
  <c r="F856" i="1"/>
  <c r="K856" i="1"/>
  <c r="F828" i="1"/>
  <c r="F780" i="1"/>
  <c r="K958" i="1"/>
  <c r="O973" i="1"/>
  <c r="O971" i="1" s="1"/>
  <c r="O944" i="1"/>
  <c r="O961" i="1" s="1"/>
  <c r="O868" i="1"/>
  <c r="F692" i="1"/>
  <c r="F551" i="1"/>
  <c r="K540" i="1"/>
  <c r="K492" i="1"/>
  <c r="F974" i="1"/>
  <c r="K836" i="1"/>
  <c r="K824" i="1"/>
  <c r="F764" i="1"/>
  <c r="F592" i="1"/>
  <c r="G573" i="1"/>
  <c r="G622" i="1" s="1"/>
  <c r="F349" i="1"/>
  <c r="F175" i="1"/>
  <c r="K933" i="1"/>
  <c r="K974" i="1"/>
  <c r="D971" i="1"/>
  <c r="L973" i="1"/>
  <c r="L944" i="1"/>
  <c r="F844" i="1"/>
  <c r="K746" i="1"/>
  <c r="F728" i="1"/>
  <c r="F715" i="1"/>
  <c r="K662" i="1"/>
  <c r="O507" i="1"/>
  <c r="O538" i="1" s="1"/>
  <c r="F449" i="1"/>
  <c r="K431" i="1"/>
  <c r="L50" i="1"/>
  <c r="K764" i="1"/>
  <c r="F626" i="1"/>
  <c r="K501" i="1"/>
  <c r="F431" i="1"/>
  <c r="K400" i="1"/>
  <c r="G380" i="1"/>
  <c r="G429" i="1" s="1"/>
  <c r="F319" i="1"/>
  <c r="K286" i="1"/>
  <c r="F287" i="1"/>
  <c r="K224" i="1"/>
  <c r="F225" i="1"/>
  <c r="K915" i="1"/>
  <c r="K847" i="1"/>
  <c r="K839" i="1"/>
  <c r="F589" i="1"/>
  <c r="F579" i="1"/>
  <c r="K191" i="1"/>
  <c r="K175" i="1"/>
  <c r="F129" i="1"/>
  <c r="F25" i="1"/>
  <c r="F746" i="1"/>
  <c r="I739" i="1"/>
  <c r="I868" i="1" s="1"/>
  <c r="F704" i="1"/>
  <c r="F666" i="1"/>
  <c r="M573" i="1"/>
  <c r="M622" i="1" s="1"/>
  <c r="K563" i="1"/>
  <c r="F522" i="1"/>
  <c r="F434" i="1"/>
  <c r="F352" i="1"/>
  <c r="F344" i="1"/>
  <c r="G331" i="1"/>
  <c r="G379" i="1" s="1"/>
  <c r="F276" i="1"/>
  <c r="F248" i="1"/>
  <c r="G245" i="1"/>
  <c r="G285" i="1" s="1"/>
  <c r="F180" i="1"/>
  <c r="H50" i="1"/>
  <c r="K38" i="1"/>
  <c r="N49" i="1"/>
  <c r="N961" i="1" s="1"/>
  <c r="F260" i="1"/>
  <c r="K73" i="1"/>
  <c r="E970" i="1" l="1"/>
  <c r="O970" i="1"/>
  <c r="K973" i="1"/>
  <c r="K330" i="1"/>
  <c r="K699" i="1"/>
  <c r="D970" i="1"/>
  <c r="K932" i="1"/>
  <c r="F949" i="1"/>
  <c r="F380" i="1"/>
  <c r="F245" i="1"/>
  <c r="K573" i="1"/>
  <c r="K739" i="1"/>
  <c r="K50" i="1"/>
  <c r="F50" i="1"/>
  <c r="N975" i="1"/>
  <c r="N971" i="1" s="1"/>
  <c r="N970" i="1" s="1"/>
  <c r="F171" i="1"/>
  <c r="F286" i="1"/>
  <c r="L128" i="1"/>
  <c r="L961" i="1" s="1"/>
  <c r="L975" i="1"/>
  <c r="L971" i="1" s="1"/>
  <c r="K430" i="1"/>
  <c r="K539" i="1"/>
  <c r="F960" i="1"/>
  <c r="F972" i="1"/>
  <c r="F662" i="1"/>
  <c r="F869" i="1"/>
  <c r="K172" i="1"/>
  <c r="K882" i="1"/>
  <c r="F944" i="1"/>
  <c r="F973" i="1"/>
  <c r="K331" i="1"/>
  <c r="M975" i="1"/>
  <c r="K919" i="1"/>
  <c r="F927" i="1"/>
  <c r="K244" i="1"/>
  <c r="K972" i="1"/>
  <c r="K960" i="1"/>
  <c r="F932" i="1"/>
  <c r="F539" i="1"/>
  <c r="K477" i="1"/>
  <c r="F507" i="1"/>
  <c r="G961" i="1"/>
  <c r="J975" i="1"/>
  <c r="J971" i="1" s="1"/>
  <c r="J970" i="1" s="1"/>
  <c r="K507" i="1"/>
  <c r="K931" i="1"/>
  <c r="F331" i="1"/>
  <c r="F477" i="1"/>
  <c r="F661" i="1"/>
  <c r="F172" i="1"/>
  <c r="K700" i="1"/>
  <c r="K881" i="1"/>
  <c r="M971" i="1"/>
  <c r="M970" i="1" s="1"/>
  <c r="F931" i="1"/>
  <c r="G975" i="1"/>
  <c r="G971" i="1" s="1"/>
  <c r="G970" i="1" s="1"/>
  <c r="H128" i="1"/>
  <c r="H961" i="1" s="1"/>
  <c r="H975" i="1"/>
  <c r="H971" i="1" s="1"/>
  <c r="F224" i="1"/>
  <c r="F430" i="1"/>
  <c r="K129" i="1"/>
  <c r="K9" i="1"/>
  <c r="K380" i="1"/>
  <c r="F573" i="1"/>
  <c r="K623" i="1"/>
  <c r="F700" i="1"/>
  <c r="F9" i="1"/>
  <c r="K285" i="1"/>
  <c r="F739" i="1"/>
  <c r="F882" i="1"/>
  <c r="M961" i="1"/>
  <c r="L970" i="1" l="1"/>
  <c r="F918" i="1"/>
  <c r="H970" i="1"/>
  <c r="K379" i="1"/>
  <c r="K223" i="1"/>
  <c r="F881" i="1"/>
  <c r="K572" i="1"/>
  <c r="K128" i="1"/>
  <c r="K944" i="1"/>
  <c r="F622" i="1"/>
  <c r="F868" i="1"/>
  <c r="F476" i="1"/>
  <c r="K738" i="1"/>
  <c r="F379" i="1"/>
  <c r="K538" i="1"/>
  <c r="F538" i="1"/>
  <c r="F572" i="1"/>
  <c r="K868" i="1"/>
  <c r="K476" i="1"/>
  <c r="K622" i="1"/>
  <c r="F285" i="1"/>
  <c r="F738" i="1"/>
  <c r="K429" i="1"/>
  <c r="K975" i="1"/>
  <c r="K971" i="1" s="1"/>
  <c r="K49" i="1"/>
  <c r="F244" i="1"/>
  <c r="F223" i="1"/>
  <c r="K927" i="1"/>
  <c r="F330" i="1"/>
  <c r="F128" i="1"/>
  <c r="F975" i="1"/>
  <c r="F971" i="1" s="1"/>
  <c r="F49" i="1"/>
  <c r="K661" i="1"/>
  <c r="K171" i="1"/>
  <c r="F506" i="1"/>
  <c r="K506" i="1"/>
  <c r="K918" i="1"/>
  <c r="F699" i="1"/>
  <c r="F429" i="1"/>
  <c r="F961" i="1" l="1"/>
  <c r="F970" i="1" s="1"/>
  <c r="K961" i="1"/>
  <c r="K970" i="1" l="1"/>
</calcChain>
</file>

<file path=xl/sharedStrings.xml><?xml version="1.0" encoding="utf-8"?>
<sst xmlns="http://schemas.openxmlformats.org/spreadsheetml/2006/main" count="1941" uniqueCount="185">
  <si>
    <t>Приложение №4</t>
  </si>
  <si>
    <t xml:space="preserve">Поквартальное распределение плановых объемов и стоимости медицинской помощи, оказываемой  в стационарных условиях на 2024 год </t>
  </si>
  <si>
    <t>Наименование МО</t>
  </si>
  <si>
    <t>Метод</t>
  </si>
  <si>
    <t>Единица измерения</t>
  </si>
  <si>
    <t>Объем</t>
  </si>
  <si>
    <t>Финансы</t>
  </si>
  <si>
    <t xml:space="preserve">АСП ООО "Капитал МС" - Филиал в Республике Тыва      </t>
  </si>
  <si>
    <t>Итого</t>
  </si>
  <si>
    <t xml:space="preserve">1 квартал                                                                                                                                                                                                                              </t>
  </si>
  <si>
    <t xml:space="preserve">2 квартал                                                                                                                                                                                                                                </t>
  </si>
  <si>
    <t xml:space="preserve">3 квартал                                                                                                                                                                                                                                  </t>
  </si>
  <si>
    <t xml:space="preserve">4 квартал                                                                                                                                                                                                                    </t>
  </si>
  <si>
    <t xml:space="preserve">1 квартал                                                                                                                                                                                                                                 </t>
  </si>
  <si>
    <t xml:space="preserve">2 квартал                                                                                                                                                                                                                </t>
  </si>
  <si>
    <t xml:space="preserve">3 квартал                                                                                                                                                                                                                              </t>
  </si>
  <si>
    <t xml:space="preserve">4 квартал                                                                                                                                                                                                                          </t>
  </si>
  <si>
    <t>ГБУЗ РТ "Бай-Тайгинская ЦКБ"</t>
  </si>
  <si>
    <t>КСГ</t>
  </si>
  <si>
    <t>Законченный случай</t>
  </si>
  <si>
    <t>Акушерство и гинекология</t>
  </si>
  <si>
    <t>Акушерское дело</t>
  </si>
  <si>
    <t>Терапевтическое отделение</t>
  </si>
  <si>
    <t>Аллергология и иммунология</t>
  </si>
  <si>
    <t>Гастроэнтерология</t>
  </si>
  <si>
    <t>Гематология</t>
  </si>
  <si>
    <t>Инфекционные болезни</t>
  </si>
  <si>
    <t>Неврология</t>
  </si>
  <si>
    <t>Пульмонология</t>
  </si>
  <si>
    <t>Терапия</t>
  </si>
  <si>
    <t>Урология</t>
  </si>
  <si>
    <t>Хирургия</t>
  </si>
  <si>
    <t>Эндокринология</t>
  </si>
  <si>
    <t>Инфекционное отделение</t>
  </si>
  <si>
    <t>Хирургическое отделение</t>
  </si>
  <si>
    <t>Детская хирургия</t>
  </si>
  <si>
    <t>Нейрохирургия</t>
  </si>
  <si>
    <t>Травматология и ортопедия</t>
  </si>
  <si>
    <t>Хирургия (комбустиология)</t>
  </si>
  <si>
    <t>Педиатрическое отделение</t>
  </si>
  <si>
    <t>гематология</t>
  </si>
  <si>
    <t>Оториноларингология</t>
  </si>
  <si>
    <t xml:space="preserve">Педиатрия </t>
  </si>
  <si>
    <t>Итого ГБУЗ РТ "Бай-Тайгинская ЦКБ"</t>
  </si>
  <si>
    <t>ГБУЗ РТ "Барун-Хемчикский ММЦ"</t>
  </si>
  <si>
    <t>Отделение патологии новорожденных</t>
  </si>
  <si>
    <t>Неонатология</t>
  </si>
  <si>
    <t>Кардиология</t>
  </si>
  <si>
    <t>Нефрология (без диализа)</t>
  </si>
  <si>
    <t>Ревматология</t>
  </si>
  <si>
    <t>Торакальная хирургия</t>
  </si>
  <si>
    <t>Дерматология</t>
  </si>
  <si>
    <t>Педиатрия</t>
  </si>
  <si>
    <t xml:space="preserve">Детская урология-андрология </t>
  </si>
  <si>
    <t>Колопроктология</t>
  </si>
  <si>
    <t>Сердечно-сосудистая хирургия</t>
  </si>
  <si>
    <t xml:space="preserve">Торакальная хирургия </t>
  </si>
  <si>
    <t>Хирургия (абдоминальная)</t>
  </si>
  <si>
    <t>Челюстно-лицевая хирургия</t>
  </si>
  <si>
    <t>Первично-сосудистое отделение</t>
  </si>
  <si>
    <t>Пульманология</t>
  </si>
  <si>
    <t>Стоматология детская</t>
  </si>
  <si>
    <t>Неврологическое отделение</t>
  </si>
  <si>
    <t>Травматологическое отделение</t>
  </si>
  <si>
    <t>Итого ГБУЗ РТ "Барун-Хемчикский ММЦ"</t>
  </si>
  <si>
    <t>ГБУЗ РТ "Дзун-Хемчикский ММЦ"</t>
  </si>
  <si>
    <t>акушерское дело</t>
  </si>
  <si>
    <t>прочее</t>
  </si>
  <si>
    <t>Детская урология-андрология</t>
  </si>
  <si>
    <t>Итого ГБУЗ РТ "Дзун-Хемчикский ММЦ"</t>
  </si>
  <si>
    <t>ГБУЗ РТ "Каа-Хемская ЦКБ"</t>
  </si>
  <si>
    <t>Гериатрическое отделение</t>
  </si>
  <si>
    <t>Гериатрия</t>
  </si>
  <si>
    <t xml:space="preserve">Гематология </t>
  </si>
  <si>
    <t>Дерматовенерология</t>
  </si>
  <si>
    <t>Итого ГБУЗ РТ "Каа-Хемская ЦКБ"</t>
  </si>
  <si>
    <t>ГБУЗ РТ "Кызылская ЦКБ"</t>
  </si>
  <si>
    <t>Итого ГБУЗ РТ "Кызылская ЦКБ"</t>
  </si>
  <si>
    <t>ГБУЗ РТ "Монгун-Тайгинская ЦКБ"</t>
  </si>
  <si>
    <t xml:space="preserve">Колопроктология </t>
  </si>
  <si>
    <t>Итого ГБУЗ РТ "Монгун-Тайгинская ЦКБ"</t>
  </si>
  <si>
    <t>ГБУЗ РТ "Овюрская ЦКБ"</t>
  </si>
  <si>
    <t>Детская  урология-андрология</t>
  </si>
  <si>
    <t>Детская энокринология</t>
  </si>
  <si>
    <t>Итого ГБУЗ РТ "Овюрская ЦКБ"</t>
  </si>
  <si>
    <t>ГБУЗ РТ "Пий-Хемская ЦКБ"</t>
  </si>
  <si>
    <t>неврологическое отделение</t>
  </si>
  <si>
    <t>Итого ГБУЗ РТ "Пий-Хемская ЦКБ"</t>
  </si>
  <si>
    <t>ГБУЗ РТ "Сут-Хольская ЦКБ"</t>
  </si>
  <si>
    <t>терапия</t>
  </si>
  <si>
    <t>инфекционные болезни</t>
  </si>
  <si>
    <t>эндокринология</t>
  </si>
  <si>
    <t>Итого ГБУЗ РТ "Сут-Хольская ЦКБ"</t>
  </si>
  <si>
    <t>ГБУЗ РТ "Тандинская ЦКБ"</t>
  </si>
  <si>
    <t>Детская кардиология</t>
  </si>
  <si>
    <t>Итого ГБУЗ РТ "Тандинская ЦКБ"</t>
  </si>
  <si>
    <t>ГБУЗ РТ "Тере-Хольская ЦКБ"</t>
  </si>
  <si>
    <t>Итого ГБУЗ РТ "Тере-Хольская ЦКБ"</t>
  </si>
  <si>
    <t>ГБУЗ РТ "Тес-Хемская ЦКБ"</t>
  </si>
  <si>
    <t xml:space="preserve">Терапия </t>
  </si>
  <si>
    <t>Травматология отделение</t>
  </si>
  <si>
    <t>Итого ГБУЗ РТ "Тес-Хемская ЦКБ"</t>
  </si>
  <si>
    <t>ГБУЗ РТ "Тоджинская ЦКБ"</t>
  </si>
  <si>
    <t>Итого ГБУЗ РТ "Тоджинская ЦКБ"</t>
  </si>
  <si>
    <t>ГБУЗ РТ "Улуг-Хемский ММЦ"</t>
  </si>
  <si>
    <t>Итого ГБУЗ РТ "Улуг-Хемский ММЦ"</t>
  </si>
  <si>
    <t>ГБУЗ РТ "Чаа-Хольская ЦКБ"</t>
  </si>
  <si>
    <t>гастроэнтерология</t>
  </si>
  <si>
    <t>Итого ГБУЗ РТ "Чаа-Хольская ЦКБ"</t>
  </si>
  <si>
    <t>ГБУЗ РТ "Чеди-Хольская ЦКБ"</t>
  </si>
  <si>
    <t>Прочее</t>
  </si>
  <si>
    <t>Итого ГБУЗ РТ "Чеди-Хольская ЦКБ"</t>
  </si>
  <si>
    <t>ГБУЗ РТ "Эрзинская ЦКБ"</t>
  </si>
  <si>
    <t>Итого ГБУЗ РТ "Эрзинская ЦКБ"</t>
  </si>
  <si>
    <t>ГБУЗ РТ "Республиканская больница №1"</t>
  </si>
  <si>
    <t>Нейрохирургическое отделение</t>
  </si>
  <si>
    <t>Травматологическое и ортопедическое отделение</t>
  </si>
  <si>
    <t>Ожоговое отделение(комбустиология)</t>
  </si>
  <si>
    <t>Офтальмологическое отделение</t>
  </si>
  <si>
    <t>Офтальмология</t>
  </si>
  <si>
    <t>Отделение челюстно-лицевой хирургии</t>
  </si>
  <si>
    <t>Отделение детской-хирургии</t>
  </si>
  <si>
    <t>Хирургическое отделение №1(абдоминальная)</t>
  </si>
  <si>
    <t>Оториноларингологическое отделение</t>
  </si>
  <si>
    <t>Урологическое отделение</t>
  </si>
  <si>
    <t xml:space="preserve">Хирургия </t>
  </si>
  <si>
    <t>Кардиохирургическое отделение</t>
  </si>
  <si>
    <t>Кардиологическое отделение</t>
  </si>
  <si>
    <t xml:space="preserve">Аллергология и иммунология </t>
  </si>
  <si>
    <t>Неврологическое отделение№1 (РСЦ)</t>
  </si>
  <si>
    <t>Эндокринологическое отделение</t>
  </si>
  <si>
    <t>Кардиологическое отделение №1 (сердечно-сосудистая хирургия)</t>
  </si>
  <si>
    <t xml:space="preserve">Гастроэнтерология </t>
  </si>
  <si>
    <t>Нефрологическое отделение</t>
  </si>
  <si>
    <t>Онкология</t>
  </si>
  <si>
    <t>Высокотехнологичная медицинская помощь</t>
  </si>
  <si>
    <t xml:space="preserve">хирургия </t>
  </si>
  <si>
    <t>Травмотолигия и ортопедия</t>
  </si>
  <si>
    <t>Гемотлогоия</t>
  </si>
  <si>
    <t>Гемодиализ КС</t>
  </si>
  <si>
    <t>Услуга</t>
  </si>
  <si>
    <t>Гемодиализ</t>
  </si>
  <si>
    <t>услуга</t>
  </si>
  <si>
    <t>Итого ГБУЗ РТ "Республиканская больница №1"</t>
  </si>
  <si>
    <t>ГБУЗ РТ "Республиканская больница №2"</t>
  </si>
  <si>
    <t>Итого ГБУЗ РТ "Республиканская больница №2"</t>
  </si>
  <si>
    <t>ГБУЗ РТ "Республиканская детская больница"</t>
  </si>
  <si>
    <t>Детская онкология</t>
  </si>
  <si>
    <t>Нефрология</t>
  </si>
  <si>
    <t>Детская эндокринология</t>
  </si>
  <si>
    <t xml:space="preserve">Неонатология </t>
  </si>
  <si>
    <t>Пульмонологическое отделение</t>
  </si>
  <si>
    <t>Итого ГБУЗ РТ "Республиканская детская больница"</t>
  </si>
  <si>
    <t>ГБУЗ РТ "Инфекционная больница"</t>
  </si>
  <si>
    <t>гемодиализ</t>
  </si>
  <si>
    <t>Итого ГБУЗ РТ "Инфекционная больница"</t>
  </si>
  <si>
    <t>ГБУЗ РТ "Республиканский кожно-венерологический диспансер"</t>
  </si>
  <si>
    <t>Итого ГБУЗ РТ "Республиканский кожно-венерологический диспансер"</t>
  </si>
  <si>
    <t>ГБУЗ РТ "Перинатальный центр"</t>
  </si>
  <si>
    <t>Итого ГБУЗ РТ "Перинатальный центр"</t>
  </si>
  <si>
    <t>МЧУ ДПО "Нефросовет"</t>
  </si>
  <si>
    <t>Итого МЧУ ДПО "Нефросовет"</t>
  </si>
  <si>
    <t>ГАУ РС(Я) "ЯРОБ"</t>
  </si>
  <si>
    <t>Итого ГАУ РС (Я) "ЯРОБ"</t>
  </si>
  <si>
    <t>ГБУЗ РТ "Республиканский онкологический диспансер"</t>
  </si>
  <si>
    <t>Итого ГБУЗ РТ "Республиканский онкологический диспансер"</t>
  </si>
  <si>
    <t>Всего</t>
  </si>
  <si>
    <t>ВСЕГО</t>
  </si>
  <si>
    <t>НАИМЕНОВАНИЕ КСГ</t>
  </si>
  <si>
    <t>КОД</t>
  </si>
  <si>
    <t>1 квартал</t>
  </si>
  <si>
    <t>2 квартал</t>
  </si>
  <si>
    <t>3 квартал</t>
  </si>
  <si>
    <t>4 квартал</t>
  </si>
  <si>
    <t>Коронавирусная инфекция COVID-19 (уровень 1)</t>
  </si>
  <si>
    <t>st12.015</t>
  </si>
  <si>
    <t>Коронавирусная инфекция COVID-19 (уровень 2)</t>
  </si>
  <si>
    <t>st12.016</t>
  </si>
  <si>
    <t>Коронавирусная инфекция COVID-19 (уровень 3)</t>
  </si>
  <si>
    <t>st12.017</t>
  </si>
  <si>
    <t>Коронавирусная инфекция COVID-19 (уровень 4)</t>
  </si>
  <si>
    <t>st12.018</t>
  </si>
  <si>
    <t>Коронавирусная инфекция COVID-19 (долечивание)</t>
  </si>
  <si>
    <t>st12.019</t>
  </si>
  <si>
    <t>к Протоколу заседания Комиссии №10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</si>
</sst>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"/>
    <numFmt numFmtId="165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indexed="0"/>
      <name val="Arial"/>
      <family val="2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color indexed="8"/>
      <name val="Arial"/>
      <family val="2"/>
      <charset val="204"/>
    </font>
    <font>
      <sz val="1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4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</fonts>
  <fills count="11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9" tint="-0.249977111117893"/>
        <bgColor indexed="64"/>
      </patternFill>
    </fill>
  </fills>
  <borders count="22">
    <border>
      <left/>
      <right/>
      <top/>
      <bottom/>
      <diagonal/>
    </border>
    <border>
      <left style="thin">
        <color indexed="16"/>
      </left>
      <right style="thin">
        <color indexed="16"/>
      </right>
      <top style="thin">
        <color indexed="16"/>
      </top>
      <bottom/>
      <diagonal/>
    </border>
    <border>
      <left style="thin">
        <color indexed="16"/>
      </left>
      <right style="thin">
        <color indexed="16"/>
      </right>
      <top style="thin">
        <color indexed="16"/>
      </top>
      <bottom style="thin">
        <color indexed="16"/>
      </bottom>
      <diagonal/>
    </border>
    <border>
      <left style="thin">
        <color indexed="16"/>
      </left>
      <right style="thin">
        <color indexed="16"/>
      </right>
      <top/>
      <bottom/>
      <diagonal/>
    </border>
    <border>
      <left style="thin">
        <color indexed="16"/>
      </left>
      <right style="thin">
        <color indexed="16"/>
      </right>
      <top/>
      <bottom style="thin">
        <color indexed="16"/>
      </bottom>
      <diagonal/>
    </border>
    <border>
      <left style="thin">
        <color indexed="16"/>
      </left>
      <right/>
      <top style="thin">
        <color indexed="16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16"/>
      </right>
      <top style="thin">
        <color indexed="16"/>
      </top>
      <bottom style="thin">
        <color indexed="16"/>
      </bottom>
      <diagonal/>
    </border>
    <border>
      <left style="thin">
        <color indexed="16"/>
      </left>
      <right/>
      <top/>
      <bottom/>
      <diagonal/>
    </border>
    <border>
      <left style="thin">
        <color indexed="16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</borders>
  <cellStyleXfs count="9">
    <xf numFmtId="0" fontId="0" fillId="0" borderId="0"/>
    <xf numFmtId="0" fontId="4" fillId="0" borderId="0">
      <alignment horizontal="left" vertical="top" wrapText="1"/>
    </xf>
    <xf numFmtId="0" fontId="7" fillId="0" borderId="0"/>
    <xf numFmtId="0" fontId="8" fillId="0" borderId="0"/>
    <xf numFmtId="0" fontId="8" fillId="0" borderId="0"/>
    <xf numFmtId="0" fontId="4" fillId="0" borderId="0">
      <alignment horizontal="left" vertical="top" wrapText="1"/>
    </xf>
    <xf numFmtId="0" fontId="1" fillId="0" borderId="0"/>
    <xf numFmtId="0" fontId="7" fillId="0" borderId="0"/>
    <xf numFmtId="0" fontId="8" fillId="0" borderId="0"/>
  </cellStyleXfs>
  <cellXfs count="257">
    <xf numFmtId="0" fontId="0" fillId="0" borderId="0" xfId="0"/>
    <xf numFmtId="0" fontId="2" fillId="0" borderId="0" xfId="0" applyFont="1" applyAlignment="1">
      <alignment vertical="center"/>
    </xf>
    <xf numFmtId="0" fontId="2" fillId="0" borderId="0" xfId="0" applyFont="1" applyAlignment="1">
      <alignment horizontal="left"/>
    </xf>
    <xf numFmtId="0" fontId="2" fillId="0" borderId="0" xfId="0" applyFont="1"/>
    <xf numFmtId="1" fontId="2" fillId="0" borderId="0" xfId="0" applyNumberFormat="1" applyFont="1"/>
    <xf numFmtId="2" fontId="2" fillId="0" borderId="0" xfId="0" applyNumberFormat="1" applyFont="1"/>
    <xf numFmtId="1" fontId="5" fillId="2" borderId="2" xfId="1" applyNumberFormat="1" applyFont="1" applyFill="1" applyBorder="1" applyAlignment="1" applyProtection="1">
      <alignment horizontal="center" vertical="top" wrapText="1"/>
    </xf>
    <xf numFmtId="2" fontId="5" fillId="2" borderId="2" xfId="1" applyNumberFormat="1" applyFont="1" applyFill="1" applyBorder="1" applyAlignment="1" applyProtection="1">
      <alignment horizontal="center" vertical="top" wrapText="1"/>
    </xf>
    <xf numFmtId="0" fontId="5" fillId="3" borderId="6" xfId="1" applyNumberFormat="1" applyFont="1" applyFill="1" applyBorder="1" applyAlignment="1" applyProtection="1">
      <alignment horizontal="left" vertical="top" wrapText="1"/>
    </xf>
    <xf numFmtId="0" fontId="5" fillId="3" borderId="7" xfId="1" applyNumberFormat="1" applyFont="1" applyFill="1" applyBorder="1" applyAlignment="1" applyProtection="1">
      <alignment vertical="top" wrapText="1"/>
    </xf>
    <xf numFmtId="1" fontId="5" fillId="3" borderId="2" xfId="1" applyNumberFormat="1" applyFont="1" applyFill="1" applyBorder="1" applyAlignment="1" applyProtection="1">
      <alignment horizontal="right" vertical="top" wrapText="1"/>
    </xf>
    <xf numFmtId="2" fontId="5" fillId="3" borderId="2" xfId="1" applyNumberFormat="1" applyFont="1" applyFill="1" applyBorder="1" applyAlignment="1" applyProtection="1">
      <alignment horizontal="right" vertical="top" wrapText="1"/>
    </xf>
    <xf numFmtId="164" fontId="2" fillId="0" borderId="0" xfId="0" applyNumberFormat="1" applyFont="1"/>
    <xf numFmtId="1" fontId="0" fillId="0" borderId="0" xfId="0" applyNumberFormat="1"/>
    <xf numFmtId="2" fontId="0" fillId="0" borderId="0" xfId="0" applyNumberFormat="1"/>
    <xf numFmtId="4" fontId="0" fillId="0" borderId="0" xfId="0" applyNumberFormat="1"/>
    <xf numFmtId="0" fontId="6" fillId="4" borderId="6" xfId="1" applyNumberFormat="1" applyFont="1" applyFill="1" applyBorder="1" applyAlignment="1" applyProtection="1">
      <alignment horizontal="left" vertical="center" wrapText="1"/>
    </xf>
    <xf numFmtId="0" fontId="5" fillId="4" borderId="2" xfId="1" applyNumberFormat="1" applyFont="1" applyFill="1" applyBorder="1" applyAlignment="1" applyProtection="1">
      <alignment vertical="top" wrapText="1"/>
    </xf>
    <xf numFmtId="1" fontId="5" fillId="4" borderId="2" xfId="1" applyNumberFormat="1" applyFont="1" applyFill="1" applyBorder="1" applyAlignment="1" applyProtection="1">
      <alignment horizontal="right" vertical="top" wrapText="1"/>
    </xf>
    <xf numFmtId="2" fontId="5" fillId="4" borderId="2" xfId="1" applyNumberFormat="1" applyFont="1" applyFill="1" applyBorder="1" applyAlignment="1" applyProtection="1">
      <alignment horizontal="right" vertical="top" wrapText="1"/>
    </xf>
    <xf numFmtId="0" fontId="5" fillId="0" borderId="6" xfId="1" applyNumberFormat="1" applyFont="1" applyFill="1" applyBorder="1" applyAlignment="1" applyProtection="1">
      <alignment horizontal="left" vertical="center" wrapText="1"/>
    </xf>
    <xf numFmtId="0" fontId="5" fillId="2" borderId="2" xfId="1" applyNumberFormat="1" applyFont="1" applyFill="1" applyBorder="1" applyAlignment="1" applyProtection="1">
      <alignment vertical="top" wrapText="1"/>
    </xf>
    <xf numFmtId="1" fontId="5" fillId="2" borderId="1" xfId="1" applyNumberFormat="1" applyFont="1" applyFill="1" applyBorder="1" applyAlignment="1" applyProtection="1">
      <alignment horizontal="right" vertical="top" wrapText="1"/>
    </xf>
    <xf numFmtId="2" fontId="5" fillId="2" borderId="1" xfId="1" applyNumberFormat="1" applyFont="1" applyFill="1" applyBorder="1" applyAlignment="1" applyProtection="1">
      <alignment horizontal="right" vertical="top" wrapText="1"/>
    </xf>
    <xf numFmtId="0" fontId="5" fillId="0" borderId="6" xfId="2" applyFont="1" applyFill="1" applyBorder="1" applyAlignment="1">
      <alignment horizontal="left" vertical="center" wrapText="1"/>
    </xf>
    <xf numFmtId="0" fontId="5" fillId="0" borderId="6" xfId="3" applyFont="1" applyFill="1" applyBorder="1" applyAlignment="1">
      <alignment horizontal="left" vertical="center" wrapText="1"/>
    </xf>
    <xf numFmtId="0" fontId="6" fillId="0" borderId="6" xfId="2" applyFont="1" applyFill="1" applyBorder="1" applyAlignment="1">
      <alignment horizontal="left" vertical="center" wrapText="1"/>
    </xf>
    <xf numFmtId="0" fontId="6" fillId="0" borderId="6" xfId="4" applyFont="1" applyFill="1" applyBorder="1" applyAlignment="1">
      <alignment horizontal="left" vertical="center" wrapText="1"/>
    </xf>
    <xf numFmtId="0" fontId="6" fillId="0" borderId="6" xfId="3" applyFont="1" applyFill="1" applyBorder="1" applyAlignment="1">
      <alignment horizontal="left" vertical="center" wrapText="1"/>
    </xf>
    <xf numFmtId="1" fontId="6" fillId="5" borderId="1" xfId="1" applyNumberFormat="1" applyFont="1" applyFill="1" applyBorder="1" applyAlignment="1" applyProtection="1">
      <alignment horizontal="right" vertical="top" wrapText="1"/>
    </xf>
    <xf numFmtId="2" fontId="6" fillId="5" borderId="1" xfId="1" applyNumberFormat="1" applyFont="1" applyFill="1" applyBorder="1" applyAlignment="1" applyProtection="1">
      <alignment horizontal="right" vertical="top" wrapText="1"/>
    </xf>
    <xf numFmtId="1" fontId="6" fillId="6" borderId="1" xfId="1" applyNumberFormat="1" applyFont="1" applyFill="1" applyBorder="1" applyAlignment="1" applyProtection="1">
      <alignment horizontal="right" vertical="top" wrapText="1"/>
    </xf>
    <xf numFmtId="2" fontId="6" fillId="6" borderId="1" xfId="1" applyNumberFormat="1" applyFont="1" applyFill="1" applyBorder="1" applyAlignment="1" applyProtection="1">
      <alignment horizontal="right" vertical="top" wrapText="1"/>
    </xf>
    <xf numFmtId="165" fontId="0" fillId="0" borderId="0" xfId="0" applyNumberFormat="1"/>
    <xf numFmtId="0" fontId="5" fillId="3" borderId="1" xfId="1" applyNumberFormat="1" applyFont="1" applyFill="1" applyBorder="1" applyAlignment="1" applyProtection="1">
      <alignment horizontal="left" vertical="top" wrapText="1"/>
    </xf>
    <xf numFmtId="0" fontId="6" fillId="4" borderId="6" xfId="2" applyFont="1" applyFill="1" applyBorder="1" applyAlignment="1">
      <alignment horizontal="left" vertical="center" wrapText="1"/>
    </xf>
    <xf numFmtId="0" fontId="5" fillId="4" borderId="1" xfId="1" applyNumberFormat="1" applyFont="1" applyFill="1" applyBorder="1" applyAlignment="1" applyProtection="1">
      <alignment horizontal="left" vertical="top" wrapText="1"/>
    </xf>
    <xf numFmtId="0" fontId="5" fillId="2" borderId="1" xfId="1" applyNumberFormat="1" applyFont="1" applyFill="1" applyBorder="1" applyAlignment="1" applyProtection="1">
      <alignment horizontal="left" vertical="top" wrapText="1"/>
    </xf>
    <xf numFmtId="1" fontId="2" fillId="0" borderId="6" xfId="0" applyNumberFormat="1" applyFont="1" applyBorder="1" applyAlignment="1">
      <alignment wrapText="1"/>
    </xf>
    <xf numFmtId="2" fontId="2" fillId="0" borderId="6" xfId="0" applyNumberFormat="1" applyFont="1" applyBorder="1"/>
    <xf numFmtId="1" fontId="2" fillId="0" borderId="6" xfId="0" applyNumberFormat="1" applyFont="1" applyFill="1" applyBorder="1"/>
    <xf numFmtId="1" fontId="2" fillId="0" borderId="6" xfId="0" applyNumberFormat="1" applyFont="1" applyBorder="1"/>
    <xf numFmtId="2" fontId="2" fillId="0" borderId="6" xfId="0" applyNumberFormat="1" applyFont="1" applyFill="1" applyBorder="1"/>
    <xf numFmtId="0" fontId="5" fillId="0" borderId="6" xfId="0" applyFont="1" applyFill="1" applyBorder="1" applyAlignment="1">
      <alignment horizontal="left" vertical="center" wrapText="1"/>
    </xf>
    <xf numFmtId="0" fontId="5" fillId="0" borderId="6" xfId="2" applyFont="1" applyFill="1" applyBorder="1" applyAlignment="1">
      <alignment vertical="center" wrapText="1"/>
    </xf>
    <xf numFmtId="0" fontId="9" fillId="0" borderId="6" xfId="3" applyFont="1" applyFill="1" applyBorder="1" applyAlignment="1">
      <alignment vertical="center" wrapText="1"/>
    </xf>
    <xf numFmtId="0" fontId="5" fillId="0" borderId="6" xfId="4" applyFont="1" applyFill="1" applyBorder="1" applyAlignment="1">
      <alignment vertical="center" wrapText="1"/>
    </xf>
    <xf numFmtId="0" fontId="10" fillId="0" borderId="6" xfId="0" applyFont="1" applyBorder="1" applyAlignment="1">
      <alignment vertical="center" wrapText="1"/>
    </xf>
    <xf numFmtId="0" fontId="5" fillId="0" borderId="6" xfId="3" applyFont="1" applyFill="1" applyBorder="1" applyAlignment="1">
      <alignment vertical="center" wrapText="1"/>
    </xf>
    <xf numFmtId="0" fontId="6" fillId="4" borderId="6" xfId="3" applyFont="1" applyFill="1" applyBorder="1" applyAlignment="1">
      <alignment horizontal="left" vertical="center" wrapText="1"/>
    </xf>
    <xf numFmtId="0" fontId="6" fillId="4" borderId="10" xfId="3" applyFont="1" applyFill="1" applyBorder="1" applyAlignment="1">
      <alignment horizontal="left" vertical="center" wrapText="1"/>
    </xf>
    <xf numFmtId="1" fontId="5" fillId="4" borderId="1" xfId="1" applyNumberFormat="1" applyFont="1" applyFill="1" applyBorder="1" applyAlignment="1" applyProtection="1">
      <alignment horizontal="right" vertical="top" wrapText="1"/>
    </xf>
    <xf numFmtId="0" fontId="2" fillId="0" borderId="6" xfId="0" applyFont="1" applyFill="1" applyBorder="1" applyAlignment="1">
      <alignment wrapText="1"/>
    </xf>
    <xf numFmtId="0" fontId="5" fillId="2" borderId="6" xfId="1" applyNumberFormat="1" applyFont="1" applyFill="1" applyBorder="1" applyAlignment="1" applyProtection="1">
      <alignment horizontal="left" vertical="top" wrapText="1"/>
    </xf>
    <xf numFmtId="0" fontId="5" fillId="0" borderId="6" xfId="4" applyFont="1" applyFill="1" applyBorder="1" applyAlignment="1">
      <alignment horizontal="left" vertical="center" wrapText="1"/>
    </xf>
    <xf numFmtId="0" fontId="10" fillId="0" borderId="0" xfId="0" applyFont="1" applyFill="1" applyAlignment="1">
      <alignment vertical="center" wrapText="1"/>
    </xf>
    <xf numFmtId="0" fontId="6" fillId="4" borderId="12" xfId="2" applyFont="1" applyFill="1" applyBorder="1" applyAlignment="1">
      <alignment horizontal="left" vertical="center" wrapText="1"/>
    </xf>
    <xf numFmtId="0" fontId="5" fillId="4" borderId="3" xfId="1" applyNumberFormat="1" applyFont="1" applyFill="1" applyBorder="1" applyAlignment="1" applyProtection="1">
      <alignment horizontal="left" vertical="top" wrapText="1"/>
    </xf>
    <xf numFmtId="1" fontId="5" fillId="4" borderId="4" xfId="1" applyNumberFormat="1" applyFont="1" applyFill="1" applyBorder="1" applyAlignment="1" applyProtection="1">
      <alignment horizontal="right" vertical="center" wrapText="1"/>
    </xf>
    <xf numFmtId="2" fontId="5" fillId="4" borderId="4" xfId="1" applyNumberFormat="1" applyFont="1" applyFill="1" applyBorder="1" applyAlignment="1" applyProtection="1">
      <alignment horizontal="right" vertical="center" wrapText="1"/>
    </xf>
    <xf numFmtId="1" fontId="5" fillId="4" borderId="2" xfId="1" applyNumberFormat="1" applyFont="1" applyFill="1" applyBorder="1" applyAlignment="1" applyProtection="1">
      <alignment horizontal="right" vertical="center" wrapText="1"/>
    </xf>
    <xf numFmtId="2" fontId="5" fillId="4" borderId="2" xfId="1" applyNumberFormat="1" applyFont="1" applyFill="1" applyBorder="1" applyAlignment="1" applyProtection="1">
      <alignment horizontal="right" vertical="center" wrapText="1"/>
    </xf>
    <xf numFmtId="0" fontId="5" fillId="4" borderId="1" xfId="1" applyNumberFormat="1" applyFont="1" applyFill="1" applyBorder="1" applyAlignment="1" applyProtection="1">
      <alignment horizontal="left" vertical="center" wrapText="1"/>
    </xf>
    <xf numFmtId="0" fontId="6" fillId="4" borderId="6" xfId="2" applyFont="1" applyFill="1" applyBorder="1" applyAlignment="1">
      <alignment horizontal="left" wrapText="1"/>
    </xf>
    <xf numFmtId="0" fontId="5" fillId="4" borderId="1" xfId="1" applyNumberFormat="1" applyFont="1" applyFill="1" applyBorder="1" applyAlignment="1" applyProtection="1">
      <alignment horizontal="left" wrapText="1"/>
    </xf>
    <xf numFmtId="1" fontId="5" fillId="4" borderId="2" xfId="1" applyNumberFormat="1" applyFont="1" applyFill="1" applyBorder="1" applyAlignment="1" applyProtection="1">
      <alignment horizontal="right" wrapText="1"/>
    </xf>
    <xf numFmtId="2" fontId="5" fillId="4" borderId="2" xfId="1" applyNumberFormat="1" applyFont="1" applyFill="1" applyBorder="1" applyAlignment="1" applyProtection="1">
      <alignment horizontal="right" wrapText="1"/>
    </xf>
    <xf numFmtId="0" fontId="5" fillId="0" borderId="6" xfId="1" applyNumberFormat="1" applyFont="1" applyFill="1" applyBorder="1" applyAlignment="1" applyProtection="1">
      <alignment horizontal="left" vertical="top" wrapText="1"/>
    </xf>
    <xf numFmtId="1" fontId="2" fillId="0" borderId="12" xfId="0" applyNumberFormat="1" applyFont="1" applyBorder="1" applyAlignment="1">
      <alignment wrapText="1"/>
    </xf>
    <xf numFmtId="1" fontId="5" fillId="0" borderId="6" xfId="1" applyNumberFormat="1" applyFont="1" applyFill="1" applyBorder="1" applyAlignment="1" applyProtection="1">
      <alignment horizontal="right" vertical="top" wrapText="1"/>
    </xf>
    <xf numFmtId="1" fontId="2" fillId="0" borderId="12" xfId="0" applyNumberFormat="1" applyFont="1" applyFill="1" applyBorder="1"/>
    <xf numFmtId="2" fontId="2" fillId="0" borderId="12" xfId="0" applyNumberFormat="1" applyFont="1" applyFill="1" applyBorder="1"/>
    <xf numFmtId="1" fontId="0" fillId="0" borderId="0" xfId="0" applyNumberFormat="1" applyFill="1"/>
    <xf numFmtId="2" fontId="0" fillId="0" borderId="0" xfId="0" applyNumberFormat="1" applyFill="1"/>
    <xf numFmtId="0" fontId="0" fillId="0" borderId="0" xfId="0" applyFill="1"/>
    <xf numFmtId="0" fontId="5" fillId="0" borderId="12" xfId="3" applyFont="1" applyFill="1" applyBorder="1" applyAlignment="1">
      <alignment horizontal="left" vertical="center" wrapText="1"/>
    </xf>
    <xf numFmtId="0" fontId="5" fillId="2" borderId="3" xfId="1" applyNumberFormat="1" applyFont="1" applyFill="1" applyBorder="1" applyAlignment="1" applyProtection="1">
      <alignment horizontal="left" vertical="top" wrapText="1"/>
    </xf>
    <xf numFmtId="2" fontId="2" fillId="0" borderId="12" xfId="0" applyNumberFormat="1" applyFont="1" applyBorder="1"/>
    <xf numFmtId="1" fontId="2" fillId="0" borderId="12" xfId="0" applyNumberFormat="1" applyFont="1" applyBorder="1"/>
    <xf numFmtId="0" fontId="10" fillId="0" borderId="6" xfId="0" applyFont="1" applyFill="1" applyBorder="1" applyAlignment="1">
      <alignment vertical="center" wrapText="1"/>
    </xf>
    <xf numFmtId="1" fontId="11" fillId="5" borderId="6" xfId="0" applyNumberFormat="1" applyFont="1" applyFill="1" applyBorder="1"/>
    <xf numFmtId="0" fontId="12" fillId="7" borderId="6" xfId="4" applyFont="1" applyFill="1" applyBorder="1" applyAlignment="1">
      <alignment horizontal="left" vertical="center" wrapText="1"/>
    </xf>
    <xf numFmtId="0" fontId="12" fillId="7" borderId="6" xfId="3" applyFont="1" applyFill="1" applyBorder="1" applyAlignment="1">
      <alignment horizontal="left" vertical="center" wrapText="1"/>
    </xf>
    <xf numFmtId="1" fontId="2" fillId="0" borderId="0" xfId="0" applyNumberFormat="1" applyFont="1" applyBorder="1"/>
    <xf numFmtId="2" fontId="2" fillId="0" borderId="0" xfId="0" applyNumberFormat="1" applyFont="1" applyBorder="1"/>
    <xf numFmtId="0" fontId="5" fillId="2" borderId="5" xfId="1" applyNumberFormat="1" applyFont="1" applyFill="1" applyBorder="1" applyAlignment="1" applyProtection="1">
      <alignment horizontal="left" vertical="top" wrapText="1"/>
    </xf>
    <xf numFmtId="1" fontId="5" fillId="4" borderId="4" xfId="1" applyNumberFormat="1" applyFont="1" applyFill="1" applyBorder="1" applyAlignment="1" applyProtection="1">
      <alignment horizontal="right" vertical="top" wrapText="1"/>
    </xf>
    <xf numFmtId="2" fontId="5" fillId="4" borderId="4" xfId="1" applyNumberFormat="1" applyFont="1" applyFill="1" applyBorder="1" applyAlignment="1" applyProtection="1">
      <alignment horizontal="right" vertical="top" wrapText="1"/>
    </xf>
    <xf numFmtId="0" fontId="13" fillId="7" borderId="6" xfId="0" applyFont="1" applyFill="1" applyBorder="1" applyAlignment="1">
      <alignment horizontal="left" vertical="center" wrapText="1"/>
    </xf>
    <xf numFmtId="0" fontId="12" fillId="7" borderId="6" xfId="2" applyFont="1" applyFill="1" applyBorder="1" applyAlignment="1">
      <alignment horizontal="left" vertical="center" wrapText="1"/>
    </xf>
    <xf numFmtId="0" fontId="5" fillId="0" borderId="10" xfId="2" applyFont="1" applyFill="1" applyBorder="1" applyAlignment="1">
      <alignment horizontal="left" vertical="center" wrapText="1"/>
    </xf>
    <xf numFmtId="2" fontId="11" fillId="5" borderId="6" xfId="0" applyNumberFormat="1" applyFont="1" applyFill="1" applyBorder="1"/>
    <xf numFmtId="0" fontId="6" fillId="4" borderId="10" xfId="2" applyFont="1" applyFill="1" applyBorder="1" applyAlignment="1">
      <alignment horizontal="left" vertical="center" wrapText="1"/>
    </xf>
    <xf numFmtId="2" fontId="5" fillId="4" borderId="1" xfId="1" applyNumberFormat="1" applyFont="1" applyFill="1" applyBorder="1" applyAlignment="1" applyProtection="1">
      <alignment horizontal="right" vertical="top" wrapText="1"/>
    </xf>
    <xf numFmtId="0" fontId="5" fillId="2" borderId="6" xfId="2" applyFont="1" applyFill="1" applyBorder="1" applyAlignment="1">
      <alignment horizontal="left" vertical="center" wrapText="1"/>
    </xf>
    <xf numFmtId="1" fontId="5" fillId="2" borderId="6" xfId="1" applyNumberFormat="1" applyFont="1" applyFill="1" applyBorder="1" applyAlignment="1" applyProtection="1">
      <alignment horizontal="right" vertical="top" wrapText="1"/>
    </xf>
    <xf numFmtId="2" fontId="5" fillId="2" borderId="6" xfId="1" applyNumberFormat="1" applyFont="1" applyFill="1" applyBorder="1" applyAlignment="1" applyProtection="1">
      <alignment horizontal="right" vertical="top" wrapText="1"/>
    </xf>
    <xf numFmtId="1" fontId="0" fillId="2" borderId="0" xfId="0" applyNumberFormat="1" applyFill="1"/>
    <xf numFmtId="0" fontId="0" fillId="2" borderId="0" xfId="0" applyFill="1"/>
    <xf numFmtId="0" fontId="5" fillId="2" borderId="12" xfId="2" applyFont="1" applyFill="1" applyBorder="1" applyAlignment="1">
      <alignment horizontal="left" vertical="center" wrapText="1"/>
    </xf>
    <xf numFmtId="1" fontId="5" fillId="2" borderId="12" xfId="1" applyNumberFormat="1" applyFont="1" applyFill="1" applyBorder="1" applyAlignment="1" applyProtection="1">
      <alignment horizontal="right" vertical="top" wrapText="1"/>
    </xf>
    <xf numFmtId="2" fontId="5" fillId="2" borderId="12" xfId="1" applyNumberFormat="1" applyFont="1" applyFill="1" applyBorder="1" applyAlignment="1" applyProtection="1">
      <alignment horizontal="right" vertical="top" wrapText="1"/>
    </xf>
    <xf numFmtId="0" fontId="5" fillId="0" borderId="12" xfId="0" applyFont="1" applyFill="1" applyBorder="1" applyAlignment="1">
      <alignment horizontal="left" vertical="center" wrapText="1"/>
    </xf>
    <xf numFmtId="0" fontId="9" fillId="0" borderId="6" xfId="3" applyFont="1" applyFill="1" applyBorder="1" applyAlignment="1">
      <alignment horizontal="left" vertical="center" wrapText="1"/>
    </xf>
    <xf numFmtId="0" fontId="2" fillId="0" borderId="6" xfId="0" applyFont="1" applyBorder="1" applyAlignment="1">
      <alignment horizontal="left" wrapText="1"/>
    </xf>
    <xf numFmtId="0" fontId="5" fillId="0" borderId="10" xfId="3" applyFont="1" applyFill="1" applyBorder="1" applyAlignment="1">
      <alignment horizontal="left" vertical="center" wrapText="1"/>
    </xf>
    <xf numFmtId="1" fontId="2" fillId="0" borderId="10" xfId="0" applyNumberFormat="1" applyFont="1" applyBorder="1"/>
    <xf numFmtId="2" fontId="2" fillId="0" borderId="10" xfId="0" applyNumberFormat="1" applyFont="1" applyBorder="1"/>
    <xf numFmtId="1" fontId="2" fillId="0" borderId="10" xfId="0" applyNumberFormat="1" applyFont="1" applyFill="1" applyBorder="1"/>
    <xf numFmtId="2" fontId="2" fillId="0" borderId="10" xfId="0" applyNumberFormat="1" applyFont="1" applyFill="1" applyBorder="1"/>
    <xf numFmtId="0" fontId="5" fillId="4" borderId="6" xfId="1" applyNumberFormat="1" applyFont="1" applyFill="1" applyBorder="1" applyAlignment="1" applyProtection="1">
      <alignment horizontal="left" vertical="top" wrapText="1"/>
    </xf>
    <xf numFmtId="1" fontId="5" fillId="4" borderId="6" xfId="1" applyNumberFormat="1" applyFont="1" applyFill="1" applyBorder="1" applyAlignment="1" applyProtection="1">
      <alignment horizontal="right" vertical="top" wrapText="1"/>
    </xf>
    <xf numFmtId="0" fontId="2" fillId="0" borderId="12" xfId="0" applyFont="1" applyFill="1" applyBorder="1" applyAlignment="1">
      <alignment horizontal="left" vertical="center" wrapText="1"/>
    </xf>
    <xf numFmtId="1" fontId="5" fillId="0" borderId="12" xfId="1" applyNumberFormat="1" applyFont="1" applyFill="1" applyBorder="1" applyAlignment="1" applyProtection="1">
      <alignment horizontal="right" vertical="top" wrapText="1"/>
    </xf>
    <xf numFmtId="0" fontId="5" fillId="0" borderId="12" xfId="2" applyFont="1" applyFill="1" applyBorder="1" applyAlignment="1">
      <alignment vertical="center" wrapText="1"/>
    </xf>
    <xf numFmtId="0" fontId="9" fillId="0" borderId="6" xfId="2" applyFont="1" applyFill="1" applyBorder="1" applyAlignment="1">
      <alignment vertical="center" wrapText="1"/>
    </xf>
    <xf numFmtId="1" fontId="11" fillId="6" borderId="6" xfId="0" applyNumberFormat="1" applyFont="1" applyFill="1" applyBorder="1"/>
    <xf numFmtId="0" fontId="14" fillId="7" borderId="6" xfId="0" applyFont="1" applyFill="1" applyBorder="1" applyAlignment="1">
      <alignment vertical="center" wrapText="1"/>
    </xf>
    <xf numFmtId="2" fontId="11" fillId="6" borderId="6" xfId="0" applyNumberFormat="1" applyFont="1" applyFill="1" applyBorder="1"/>
    <xf numFmtId="0" fontId="5" fillId="0" borderId="6" xfId="3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6" xfId="2" applyFont="1" applyFill="1" applyBorder="1" applyAlignment="1">
      <alignment horizontal="center" vertical="center" wrapText="1"/>
    </xf>
    <xf numFmtId="0" fontId="5" fillId="0" borderId="13" xfId="3" applyFont="1" applyFill="1" applyBorder="1" applyAlignment="1">
      <alignment horizontal="left" vertical="center" wrapText="1"/>
    </xf>
    <xf numFmtId="1" fontId="5" fillId="0" borderId="14" xfId="1" applyNumberFormat="1" applyFont="1" applyFill="1" applyBorder="1" applyAlignment="1" applyProtection="1">
      <alignment horizontal="right" vertical="top" wrapText="1"/>
    </xf>
    <xf numFmtId="2" fontId="2" fillId="0" borderId="15" xfId="0" applyNumberFormat="1" applyFont="1" applyBorder="1"/>
    <xf numFmtId="0" fontId="5" fillId="0" borderId="12" xfId="2" applyFont="1" applyFill="1" applyBorder="1" applyAlignment="1">
      <alignment horizontal="left" vertical="center" wrapText="1"/>
    </xf>
    <xf numFmtId="0" fontId="2" fillId="0" borderId="6" xfId="0" applyFont="1" applyFill="1" applyBorder="1" applyAlignment="1">
      <alignment horizontal="left" vertical="center" wrapText="1"/>
    </xf>
    <xf numFmtId="0" fontId="6" fillId="4" borderId="12" xfId="3" applyFont="1" applyFill="1" applyBorder="1" applyAlignment="1">
      <alignment horizontal="left" vertical="center" wrapText="1"/>
    </xf>
    <xf numFmtId="0" fontId="9" fillId="2" borderId="6" xfId="0" applyFont="1" applyFill="1" applyBorder="1" applyAlignment="1">
      <alignment horizontal="left" vertical="center" wrapText="1"/>
    </xf>
    <xf numFmtId="1" fontId="5" fillId="2" borderId="7" xfId="1" applyNumberFormat="1" applyFont="1" applyFill="1" applyBorder="1" applyAlignment="1" applyProtection="1">
      <alignment horizontal="right" vertical="top" wrapText="1"/>
    </xf>
    <xf numFmtId="2" fontId="5" fillId="2" borderId="2" xfId="1" applyNumberFormat="1" applyFont="1" applyFill="1" applyBorder="1" applyAlignment="1" applyProtection="1">
      <alignment horizontal="right" vertical="top" wrapText="1"/>
    </xf>
    <xf numFmtId="1" fontId="5" fillId="2" borderId="2" xfId="1" applyNumberFormat="1" applyFont="1" applyFill="1" applyBorder="1" applyAlignment="1" applyProtection="1">
      <alignment horizontal="right" vertical="top" wrapText="1"/>
    </xf>
    <xf numFmtId="0" fontId="5" fillId="2" borderId="6" xfId="3" applyFont="1" applyFill="1" applyBorder="1" applyAlignment="1">
      <alignment horizontal="left" vertical="center" wrapText="1"/>
    </xf>
    <xf numFmtId="0" fontId="5" fillId="2" borderId="6" xfId="4" applyFont="1" applyFill="1" applyBorder="1" applyAlignment="1">
      <alignment horizontal="left" vertical="center" wrapText="1"/>
    </xf>
    <xf numFmtId="0" fontId="5" fillId="2" borderId="6" xfId="0" applyFont="1" applyFill="1" applyBorder="1" applyAlignment="1">
      <alignment horizontal="left" vertical="center" wrapText="1"/>
    </xf>
    <xf numFmtId="0" fontId="5" fillId="2" borderId="6" xfId="2" applyFont="1" applyFill="1" applyBorder="1" applyAlignment="1">
      <alignment vertical="center" wrapText="1"/>
    </xf>
    <xf numFmtId="0" fontId="5" fillId="2" borderId="6" xfId="4" applyFont="1" applyFill="1" applyBorder="1" applyAlignment="1">
      <alignment vertical="center" wrapText="1"/>
    </xf>
    <xf numFmtId="0" fontId="5" fillId="2" borderId="6" xfId="3" applyFont="1" applyFill="1" applyBorder="1" applyAlignment="1">
      <alignment vertical="center" wrapText="1"/>
    </xf>
    <xf numFmtId="0" fontId="5" fillId="2" borderId="6" xfId="0" applyFont="1" applyFill="1" applyBorder="1" applyAlignment="1">
      <alignment vertical="center" wrapText="1"/>
    </xf>
    <xf numFmtId="0" fontId="5" fillId="4" borderId="10" xfId="1" applyNumberFormat="1" applyFont="1" applyFill="1" applyBorder="1" applyAlignment="1" applyProtection="1">
      <alignment horizontal="left" vertical="top" wrapText="1"/>
    </xf>
    <xf numFmtId="0" fontId="5" fillId="2" borderId="12" xfId="1" applyNumberFormat="1" applyFont="1" applyFill="1" applyBorder="1" applyAlignment="1" applyProtection="1">
      <alignment horizontal="left" vertical="top" wrapText="1"/>
    </xf>
    <xf numFmtId="2" fontId="5" fillId="0" borderId="6" xfId="1" applyNumberFormat="1" applyFont="1" applyFill="1" applyBorder="1" applyAlignment="1" applyProtection="1">
      <alignment horizontal="right" vertical="top" wrapText="1"/>
    </xf>
    <xf numFmtId="1" fontId="2" fillId="0" borderId="14" xfId="0" applyNumberFormat="1" applyFont="1" applyFill="1" applyBorder="1"/>
    <xf numFmtId="1" fontId="2" fillId="0" borderId="0" xfId="0" applyNumberFormat="1" applyFont="1" applyFill="1"/>
    <xf numFmtId="0" fontId="6" fillId="4" borderId="6" xfId="3" applyFont="1" applyFill="1" applyBorder="1" applyAlignment="1">
      <alignment horizontal="center" vertical="center" wrapText="1"/>
    </xf>
    <xf numFmtId="0" fontId="5" fillId="0" borderId="6" xfId="5" applyFont="1" applyFill="1" applyBorder="1" applyAlignment="1">
      <alignment horizontal="left" vertical="center" wrapText="1"/>
    </xf>
    <xf numFmtId="0" fontId="2" fillId="3" borderId="6" xfId="0" applyFont="1" applyFill="1" applyBorder="1" applyAlignment="1">
      <alignment horizontal="left" wrapText="1"/>
    </xf>
    <xf numFmtId="0" fontId="5" fillId="2" borderId="6" xfId="0" applyFont="1" applyFill="1" applyBorder="1" applyAlignment="1">
      <alignment horizontal="left" wrapText="1"/>
    </xf>
    <xf numFmtId="0" fontId="15" fillId="0" borderId="6" xfId="0" applyFont="1" applyFill="1" applyBorder="1" applyAlignment="1">
      <alignment horizontal="left" vertical="center" wrapText="1"/>
    </xf>
    <xf numFmtId="1" fontId="5" fillId="0" borderId="2" xfId="1" applyNumberFormat="1" applyFont="1" applyFill="1" applyBorder="1" applyAlignment="1" applyProtection="1">
      <alignment horizontal="right" vertical="top" wrapText="1"/>
    </xf>
    <xf numFmtId="2" fontId="5" fillId="0" borderId="2" xfId="1" applyNumberFormat="1" applyFont="1" applyFill="1" applyBorder="1" applyAlignment="1" applyProtection="1">
      <alignment horizontal="right" vertical="top" wrapText="1"/>
    </xf>
    <xf numFmtId="0" fontId="5" fillId="0" borderId="16" xfId="6" applyFont="1" applyFill="1" applyBorder="1" applyAlignment="1">
      <alignment horizontal="left" vertical="center" wrapText="1"/>
    </xf>
    <xf numFmtId="0" fontId="5" fillId="0" borderId="17" xfId="6" applyFont="1" applyFill="1" applyBorder="1" applyAlignment="1">
      <alignment horizontal="left" vertical="center" wrapText="1"/>
    </xf>
    <xf numFmtId="0" fontId="15" fillId="0" borderId="16" xfId="0" applyFont="1" applyFill="1" applyBorder="1" applyAlignment="1">
      <alignment horizontal="left" vertical="center" wrapText="1"/>
    </xf>
    <xf numFmtId="1" fontId="5" fillId="0" borderId="17" xfId="6" applyNumberFormat="1" applyFont="1" applyFill="1" applyBorder="1" applyAlignment="1">
      <alignment horizontal="left" vertical="center" wrapText="1"/>
    </xf>
    <xf numFmtId="1" fontId="5" fillId="0" borderId="0" xfId="6" applyNumberFormat="1" applyFont="1" applyFill="1" applyBorder="1" applyAlignment="1">
      <alignment horizontal="left" vertical="center" wrapText="1"/>
    </xf>
    <xf numFmtId="0" fontId="2" fillId="0" borderId="6" xfId="0" applyFont="1" applyFill="1" applyBorder="1" applyAlignment="1">
      <alignment horizontal="left" wrapText="1"/>
    </xf>
    <xf numFmtId="165" fontId="11" fillId="5" borderId="6" xfId="0" applyNumberFormat="1" applyFont="1" applyFill="1" applyBorder="1"/>
    <xf numFmtId="1" fontId="2" fillId="8" borderId="0" xfId="0" applyNumberFormat="1" applyFont="1" applyFill="1"/>
    <xf numFmtId="0" fontId="6" fillId="4" borderId="6" xfId="0" applyFont="1" applyFill="1" applyBorder="1" applyAlignment="1">
      <alignment horizontal="left" vertical="center" wrapText="1"/>
    </xf>
    <xf numFmtId="0" fontId="6" fillId="4" borderId="6" xfId="0" applyFont="1" applyFill="1" applyBorder="1" applyAlignment="1">
      <alignment horizontal="left" vertical="center"/>
    </xf>
    <xf numFmtId="0" fontId="5" fillId="0" borderId="6" xfId="7" applyFont="1" applyFill="1" applyBorder="1" applyAlignment="1">
      <alignment horizontal="left" vertical="center" wrapText="1"/>
    </xf>
    <xf numFmtId="0" fontId="6" fillId="4" borderId="6" xfId="8" applyFont="1" applyFill="1" applyBorder="1" applyAlignment="1">
      <alignment horizontal="left" vertical="center" wrapText="1"/>
    </xf>
    <xf numFmtId="0" fontId="6" fillId="4" borderId="6" xfId="2" applyFont="1" applyFill="1" applyBorder="1" applyAlignment="1">
      <alignment horizontal="left" vertical="center"/>
    </xf>
    <xf numFmtId="0" fontId="2" fillId="0" borderId="6" xfId="0" applyFont="1" applyFill="1" applyBorder="1" applyAlignment="1">
      <alignment horizontal="left" vertical="center"/>
    </xf>
    <xf numFmtId="0" fontId="11" fillId="0" borderId="6" xfId="0" applyFont="1" applyFill="1" applyBorder="1" applyAlignment="1">
      <alignment vertical="center"/>
    </xf>
    <xf numFmtId="0" fontId="6" fillId="9" borderId="6" xfId="1" applyNumberFormat="1" applyFont="1" applyFill="1" applyBorder="1" applyAlignment="1" applyProtection="1">
      <alignment horizontal="left" vertical="top" wrapText="1"/>
    </xf>
    <xf numFmtId="0" fontId="5" fillId="9" borderId="6" xfId="1" applyNumberFormat="1" applyFont="1" applyFill="1" applyBorder="1" applyAlignment="1" applyProtection="1">
      <alignment horizontal="left" vertical="top" wrapText="1"/>
    </xf>
    <xf numFmtId="1" fontId="5" fillId="9" borderId="6" xfId="1" applyNumberFormat="1" applyFont="1" applyFill="1" applyBorder="1" applyAlignment="1" applyProtection="1">
      <alignment horizontal="right" vertical="top" wrapText="1"/>
    </xf>
    <xf numFmtId="2" fontId="5" fillId="9" borderId="6" xfId="1" applyNumberFormat="1" applyFont="1" applyFill="1" applyBorder="1" applyAlignment="1" applyProtection="1">
      <alignment horizontal="right" vertical="top" wrapText="1"/>
    </xf>
    <xf numFmtId="0" fontId="5" fillId="0" borderId="6" xfId="8" applyFont="1" applyFill="1" applyBorder="1" applyAlignment="1">
      <alignment horizontal="left" vertical="center" wrapText="1"/>
    </xf>
    <xf numFmtId="0" fontId="6" fillId="9" borderId="6" xfId="0" applyFont="1" applyFill="1" applyBorder="1" applyAlignment="1">
      <alignment horizontal="left" vertical="center" wrapText="1"/>
    </xf>
    <xf numFmtId="1" fontId="5" fillId="9" borderId="2" xfId="1" applyNumberFormat="1" applyFont="1" applyFill="1" applyBorder="1" applyAlignment="1" applyProtection="1">
      <alignment horizontal="right" vertical="top" wrapText="1"/>
    </xf>
    <xf numFmtId="2" fontId="5" fillId="9" borderId="2" xfId="1" applyNumberFormat="1" applyFont="1" applyFill="1" applyBorder="1" applyAlignment="1" applyProtection="1">
      <alignment horizontal="right" vertical="top" wrapText="1"/>
    </xf>
    <xf numFmtId="0" fontId="6" fillId="0" borderId="6" xfId="0" applyFont="1" applyFill="1" applyBorder="1" applyAlignment="1">
      <alignment horizontal="left" vertical="center" wrapText="1"/>
    </xf>
    <xf numFmtId="0" fontId="2" fillId="9" borderId="6" xfId="0" applyFont="1" applyFill="1" applyBorder="1" applyAlignment="1">
      <alignment horizontal="left" wrapText="1"/>
    </xf>
    <xf numFmtId="0" fontId="11" fillId="0" borderId="6" xfId="0" applyFont="1" applyFill="1" applyBorder="1" applyAlignment="1">
      <alignment horizontal="left" vertical="center" wrapText="1"/>
    </xf>
    <xf numFmtId="0" fontId="6" fillId="0" borderId="6" xfId="6" applyFont="1" applyFill="1" applyBorder="1" applyAlignment="1">
      <alignment horizontal="left" vertical="center" wrapText="1"/>
    </xf>
    <xf numFmtId="1" fontId="5" fillId="3" borderId="6" xfId="1" applyNumberFormat="1" applyFont="1" applyFill="1" applyBorder="1" applyAlignment="1" applyProtection="1">
      <alignment horizontal="right" vertical="top" wrapText="1"/>
    </xf>
    <xf numFmtId="2" fontId="5" fillId="3" borderId="6" xfId="1" applyNumberFormat="1" applyFont="1" applyFill="1" applyBorder="1" applyAlignment="1" applyProtection="1">
      <alignment horizontal="right" vertical="top" wrapText="1"/>
    </xf>
    <xf numFmtId="0" fontId="6" fillId="5" borderId="6" xfId="1" applyNumberFormat="1" applyFont="1" applyFill="1" applyBorder="1" applyAlignment="1" applyProtection="1">
      <alignment horizontal="left" vertical="top" wrapText="1"/>
    </xf>
    <xf numFmtId="0" fontId="5" fillId="5" borderId="6" xfId="1" applyNumberFormat="1" applyFont="1" applyFill="1" applyBorder="1" applyAlignment="1" applyProtection="1">
      <alignment horizontal="left" vertical="top" wrapText="1"/>
    </xf>
    <xf numFmtId="1" fontId="5" fillId="5" borderId="6" xfId="1" applyNumberFormat="1" applyFont="1" applyFill="1" applyBorder="1" applyAlignment="1" applyProtection="1">
      <alignment horizontal="right" vertical="top" wrapText="1"/>
    </xf>
    <xf numFmtId="2" fontId="5" fillId="5" borderId="6" xfId="1" applyNumberFormat="1" applyFont="1" applyFill="1" applyBorder="1" applyAlignment="1" applyProtection="1">
      <alignment horizontal="right" vertical="top" wrapText="1"/>
    </xf>
    <xf numFmtId="0" fontId="6" fillId="0" borderId="18" xfId="2" applyFont="1" applyFill="1" applyBorder="1" applyAlignment="1">
      <alignment horizontal="left" vertical="center" wrapText="1"/>
    </xf>
    <xf numFmtId="0" fontId="6" fillId="0" borderId="6" xfId="0" applyFont="1" applyFill="1" applyBorder="1" applyAlignment="1">
      <alignment horizontal="center" vertical="center" wrapText="1"/>
    </xf>
    <xf numFmtId="1" fontId="11" fillId="10" borderId="20" xfId="0" applyNumberFormat="1" applyFont="1" applyFill="1" applyBorder="1"/>
    <xf numFmtId="2" fontId="11" fillId="10" borderId="20" xfId="0" applyNumberFormat="1" applyFont="1" applyFill="1" applyBorder="1"/>
    <xf numFmtId="1" fontId="16" fillId="10" borderId="20" xfId="0" applyNumberFormat="1" applyFont="1" applyFill="1" applyBorder="1"/>
    <xf numFmtId="0" fontId="2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left"/>
    </xf>
    <xf numFmtId="1" fontId="2" fillId="0" borderId="0" xfId="0" applyNumberFormat="1" applyFont="1" applyFill="1" applyBorder="1"/>
    <xf numFmtId="165" fontId="2" fillId="0" borderId="0" xfId="0" applyNumberFormat="1" applyFont="1" applyFill="1" applyBorder="1"/>
    <xf numFmtId="2" fontId="2" fillId="0" borderId="0" xfId="0" applyNumberFormat="1" applyFont="1" applyFill="1" applyBorder="1"/>
    <xf numFmtId="164" fontId="2" fillId="0" borderId="0" xfId="0" applyNumberFormat="1" applyFont="1" applyFill="1"/>
    <xf numFmtId="0" fontId="2" fillId="0" borderId="0" xfId="0" applyFont="1" applyBorder="1" applyAlignment="1">
      <alignment vertical="center"/>
    </xf>
    <xf numFmtId="0" fontId="2" fillId="0" borderId="0" xfId="0" applyFont="1" applyBorder="1" applyAlignment="1">
      <alignment horizontal="left"/>
    </xf>
    <xf numFmtId="0" fontId="2" fillId="0" borderId="0" xfId="0" applyFont="1" applyBorder="1"/>
    <xf numFmtId="1" fontId="11" fillId="0" borderId="6" xfId="0" applyNumberFormat="1" applyFont="1" applyBorder="1"/>
    <xf numFmtId="0" fontId="2" fillId="0" borderId="6" xfId="0" applyFont="1" applyBorder="1" applyAlignment="1">
      <alignment horizontal="left" vertical="center" wrapText="1"/>
    </xf>
    <xf numFmtId="0" fontId="5" fillId="2" borderId="6" xfId="1" applyNumberFormat="1" applyFont="1" applyFill="1" applyBorder="1" applyAlignment="1" applyProtection="1">
      <alignment horizontal="left" vertical="center" wrapText="1"/>
    </xf>
    <xf numFmtId="0" fontId="2" fillId="0" borderId="0" xfId="0" applyFont="1" applyBorder="1" applyAlignment="1">
      <alignment horizontal="center"/>
    </xf>
    <xf numFmtId="1" fontId="6" fillId="0" borderId="0" xfId="0" applyNumberFormat="1" applyFont="1" applyFill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17" fillId="0" borderId="6" xfId="0" applyFont="1" applyFill="1" applyBorder="1" applyAlignment="1">
      <alignment horizontal="center" vertical="center" wrapText="1"/>
    </xf>
    <xf numFmtId="0" fontId="17" fillId="0" borderId="6" xfId="0" applyFont="1" applyFill="1" applyBorder="1" applyAlignment="1">
      <alignment horizontal="center" vertical="center"/>
    </xf>
    <xf numFmtId="1" fontId="17" fillId="0" borderId="6" xfId="0" applyNumberFormat="1" applyFont="1" applyFill="1" applyBorder="1" applyAlignment="1">
      <alignment horizontal="center" vertical="center"/>
    </xf>
    <xf numFmtId="2" fontId="3" fillId="0" borderId="6" xfId="0" applyNumberFormat="1" applyFont="1" applyBorder="1" applyAlignment="1">
      <alignment horizontal="center" vertical="center"/>
    </xf>
    <xf numFmtId="1" fontId="17" fillId="2" borderId="6" xfId="1" applyNumberFormat="1" applyFont="1" applyFill="1" applyBorder="1" applyAlignment="1" applyProtection="1">
      <alignment horizontal="center" vertical="center" wrapText="1"/>
    </xf>
    <xf numFmtId="2" fontId="17" fillId="2" borderId="6" xfId="1" applyNumberFormat="1" applyFont="1" applyFill="1" applyBorder="1" applyAlignment="1" applyProtection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9" fillId="0" borderId="6" xfId="3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left" wrapText="1"/>
    </xf>
    <xf numFmtId="0" fontId="11" fillId="0" borderId="6" xfId="0" applyFont="1" applyBorder="1" applyAlignment="1">
      <alignment horizontal="center"/>
    </xf>
    <xf numFmtId="0" fontId="11" fillId="0" borderId="6" xfId="0" applyFont="1" applyBorder="1"/>
    <xf numFmtId="0" fontId="11" fillId="0" borderId="6" xfId="0" applyFont="1" applyBorder="1" applyAlignment="1">
      <alignment horizontal="center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11" fillId="6" borderId="13" xfId="0" applyFont="1" applyFill="1" applyBorder="1" applyAlignment="1">
      <alignment horizontal="left" wrapText="1"/>
    </xf>
    <xf numFmtId="0" fontId="11" fillId="6" borderId="14" xfId="0" applyFont="1" applyFill="1" applyBorder="1" applyAlignment="1">
      <alignment horizontal="left" wrapText="1"/>
    </xf>
    <xf numFmtId="0" fontId="11" fillId="6" borderId="13" xfId="0" applyFont="1" applyFill="1" applyBorder="1" applyAlignment="1">
      <alignment horizontal="left"/>
    </xf>
    <xf numFmtId="0" fontId="11" fillId="6" borderId="14" xfId="0" applyFont="1" applyFill="1" applyBorder="1" applyAlignment="1">
      <alignment horizontal="left"/>
    </xf>
    <xf numFmtId="0" fontId="2" fillId="0" borderId="6" xfId="0" applyFont="1" applyBorder="1" applyAlignment="1">
      <alignment horizontal="center" vertical="center" wrapText="1"/>
    </xf>
    <xf numFmtId="0" fontId="11" fillId="6" borderId="6" xfId="0" applyFont="1" applyFill="1" applyBorder="1" applyAlignment="1">
      <alignment horizontal="left"/>
    </xf>
    <xf numFmtId="0" fontId="11" fillId="10" borderId="19" xfId="0" applyFont="1" applyFill="1" applyBorder="1" applyAlignment="1">
      <alignment horizontal="center" vertical="center"/>
    </xf>
    <xf numFmtId="0" fontId="11" fillId="10" borderId="20" xfId="0" applyFont="1" applyFill="1" applyBorder="1" applyAlignment="1">
      <alignment horizontal="center" vertical="center"/>
    </xf>
    <xf numFmtId="0" fontId="11" fillId="10" borderId="21" xfId="0" applyFont="1" applyFill="1" applyBorder="1" applyAlignment="1">
      <alignment horizontal="center" vertical="center"/>
    </xf>
    <xf numFmtId="0" fontId="11" fillId="6" borderId="13" xfId="0" applyFont="1" applyFill="1" applyBorder="1" applyAlignment="1">
      <alignment horizontal="center" wrapText="1"/>
    </xf>
    <xf numFmtId="0" fontId="11" fillId="6" borderId="14" xfId="0" applyFont="1" applyFill="1" applyBorder="1" applyAlignment="1">
      <alignment horizontal="center" wrapText="1"/>
    </xf>
    <xf numFmtId="0" fontId="11" fillId="5" borderId="6" xfId="0" applyFont="1" applyFill="1" applyBorder="1" applyAlignment="1">
      <alignment horizontal="left"/>
    </xf>
    <xf numFmtId="0" fontId="11" fillId="5" borderId="13" xfId="0" applyFont="1" applyFill="1" applyBorder="1" applyAlignment="1">
      <alignment horizontal="left"/>
    </xf>
    <xf numFmtId="0" fontId="11" fillId="5" borderId="14" xfId="0" applyFont="1" applyFill="1" applyBorder="1" applyAlignment="1">
      <alignment horizontal="left"/>
    </xf>
    <xf numFmtId="0" fontId="11" fillId="5" borderId="13" xfId="0" applyFont="1" applyFill="1" applyBorder="1" applyAlignment="1">
      <alignment horizontal="center" wrapText="1"/>
    </xf>
    <xf numFmtId="0" fontId="11" fillId="5" borderId="14" xfId="0" applyFont="1" applyFill="1" applyBorder="1" applyAlignment="1">
      <alignment horizontal="center" wrapText="1"/>
    </xf>
    <xf numFmtId="0" fontId="2" fillId="0" borderId="10" xfId="0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center" vertical="center" wrapText="1"/>
    </xf>
    <xf numFmtId="0" fontId="5" fillId="2" borderId="5" xfId="1" applyNumberFormat="1" applyFont="1" applyFill="1" applyBorder="1" applyAlignment="1" applyProtection="1">
      <alignment horizontal="center" vertical="center" wrapText="1"/>
    </xf>
    <xf numFmtId="0" fontId="5" fillId="2" borderId="8" xfId="1" applyNumberFormat="1" applyFont="1" applyFill="1" applyBorder="1" applyAlignment="1" applyProtection="1">
      <alignment horizontal="center" vertical="center" wrapText="1"/>
    </xf>
    <xf numFmtId="0" fontId="5" fillId="2" borderId="9" xfId="1" applyNumberFormat="1" applyFont="1" applyFill="1" applyBorder="1" applyAlignment="1" applyProtection="1">
      <alignment horizontal="center" vertical="center" wrapText="1"/>
    </xf>
    <xf numFmtId="0" fontId="6" fillId="5" borderId="1" xfId="1" applyNumberFormat="1" applyFont="1" applyFill="1" applyBorder="1" applyAlignment="1" applyProtection="1">
      <alignment horizontal="left" vertical="top" wrapText="1"/>
    </xf>
    <xf numFmtId="0" fontId="5" fillId="2" borderId="10" xfId="1" applyNumberFormat="1" applyFont="1" applyFill="1" applyBorder="1" applyAlignment="1" applyProtection="1">
      <alignment horizontal="center" vertical="center" wrapText="1"/>
    </xf>
    <xf numFmtId="0" fontId="5" fillId="2" borderId="11" xfId="1" applyNumberFormat="1" applyFont="1" applyFill="1" applyBorder="1" applyAlignment="1" applyProtection="1">
      <alignment horizontal="center" vertical="center" wrapText="1"/>
    </xf>
    <xf numFmtId="0" fontId="11" fillId="5" borderId="13" xfId="0" applyFont="1" applyFill="1" applyBorder="1" applyAlignment="1">
      <alignment horizontal="left" wrapText="1"/>
    </xf>
    <xf numFmtId="0" fontId="11" fillId="5" borderId="14" xfId="0" applyFont="1" applyFill="1" applyBorder="1" applyAlignment="1">
      <alignment horizontal="left" wrapText="1"/>
    </xf>
    <xf numFmtId="0" fontId="3" fillId="0" borderId="0" xfId="0" applyFont="1" applyAlignment="1">
      <alignment horizontal="center" vertical="center" wrapText="1"/>
    </xf>
    <xf numFmtId="0" fontId="5" fillId="2" borderId="1" xfId="1" applyNumberFormat="1" applyFont="1" applyFill="1" applyBorder="1" applyAlignment="1" applyProtection="1">
      <alignment horizontal="center" vertical="center" wrapText="1"/>
    </xf>
    <xf numFmtId="0" fontId="5" fillId="2" borderId="3" xfId="1" applyNumberFormat="1" applyFont="1" applyFill="1" applyBorder="1" applyAlignment="1" applyProtection="1">
      <alignment horizontal="center" vertical="center" wrapText="1"/>
    </xf>
    <xf numFmtId="0" fontId="5" fillId="2" borderId="4" xfId="1" applyNumberFormat="1" applyFont="1" applyFill="1" applyBorder="1" applyAlignment="1" applyProtection="1">
      <alignment horizontal="center" vertical="center" wrapText="1"/>
    </xf>
    <xf numFmtId="0" fontId="5" fillId="2" borderId="1" xfId="1" applyNumberFormat="1" applyFont="1" applyFill="1" applyBorder="1" applyAlignment="1" applyProtection="1">
      <alignment horizontal="left" vertical="center" wrapText="1"/>
    </xf>
    <xf numFmtId="0" fontId="5" fillId="2" borderId="3" xfId="1" applyNumberFormat="1" applyFont="1" applyFill="1" applyBorder="1" applyAlignment="1" applyProtection="1">
      <alignment horizontal="left" vertical="center" wrapText="1"/>
    </xf>
    <xf numFmtId="1" fontId="5" fillId="2" borderId="2" xfId="1" applyNumberFormat="1" applyFont="1" applyFill="1" applyBorder="1" applyAlignment="1" applyProtection="1">
      <alignment horizontal="center" vertical="center" wrapText="1"/>
    </xf>
    <xf numFmtId="2" fontId="5" fillId="2" borderId="2" xfId="1" applyNumberFormat="1" applyFont="1" applyFill="1" applyBorder="1" applyAlignment="1" applyProtection="1">
      <alignment horizontal="center" vertical="center" wrapText="1"/>
    </xf>
    <xf numFmtId="0" fontId="6" fillId="2" borderId="2" xfId="1" applyNumberFormat="1" applyFont="1" applyFill="1" applyBorder="1" applyAlignment="1" applyProtection="1">
      <alignment horizontal="center" vertical="top" wrapText="1"/>
    </xf>
    <xf numFmtId="1" fontId="5" fillId="2" borderId="2" xfId="1" applyNumberFormat="1" applyFont="1" applyFill="1" applyBorder="1" applyAlignment="1" applyProtection="1">
      <alignment horizontal="center" vertical="top" wrapText="1"/>
    </xf>
    <xf numFmtId="2" fontId="5" fillId="2" borderId="2" xfId="1" applyNumberFormat="1" applyFont="1" applyFill="1" applyBorder="1" applyAlignment="1" applyProtection="1">
      <alignment horizontal="center" vertical="top" wrapText="1"/>
    </xf>
  </cellXfs>
  <cellStyles count="9">
    <cellStyle name="Normal_Sheet1" xfId="4"/>
    <cellStyle name="Normal_Группировщик детальный" xfId="8"/>
    <cellStyle name="Normal_КСГ" xfId="3"/>
    <cellStyle name="Обычный" xfId="0" builtinId="0"/>
    <cellStyle name="Обычный 12" xfId="7"/>
    <cellStyle name="Обычный 13" xfId="6"/>
    <cellStyle name="Обычный 2" xfId="2"/>
    <cellStyle name="Обычный 2 2" xfId="5"/>
    <cellStyle name="Обычный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es03-pc\&#1054;&#1073;&#1084;&#1077;&#1085;&#1085;&#1080;&#1082;\&#1058;&#1040;&#1056;&#1048;&#1060;&#1053;&#1040;&#1071;\&#1058;&#1040;&#1056;&#1048;&#1060;&#1053;&#1040;&#1071;%202024\&#1057;&#1042;&#1054;&#1044;%2010%20&#1086;&#1090;\&#1057;&#1074;&#1086;&#1076;%20&#1085;&#1072;%202024%20&#1075;&#1086;&#1076;\&#1050;&#1057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es03-pc\&#1054;&#1073;&#1084;&#1077;&#1085;&#1085;&#1080;&#1082;\&#1058;&#1040;&#1056;&#1048;&#1060;&#1053;&#1040;&#1071;\&#1058;&#1040;&#1056;&#1048;&#1060;&#1053;&#1040;&#1071;%202024\&#1057;&#1042;&#1054;&#1044;%2010%20&#1086;&#1090;\&#1057;&#1074;&#1086;&#1076;%20&#1085;&#1072;%202024%20&#1075;&#1086;&#1076;\&#1042;&#1052;&#1055;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es03-pc\&#1054;&#1073;&#1084;&#1077;&#1085;&#1085;&#1080;&#1082;\&#1058;&#1040;&#1056;&#1048;&#1060;&#1053;&#1040;&#1071;\&#1058;&#1040;&#1056;&#1048;&#1060;&#1053;&#1040;&#1071;%202024\&#1057;&#1042;&#1054;&#1044;%2010%20&#1086;&#1090;\&#1057;&#1074;&#1086;&#1076;%20&#1085;&#1072;%202024%20&#1075;&#1086;&#1076;\&#1043;&#1077;&#1084;&#1086;&#1076;&#1080;&#1072;&#1083;&#1080;&#1079;%20&#1050;&#1057;%20&#1056;&#1041;%20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С 2024"/>
      <sheetName val="Лист2"/>
      <sheetName val="онкология"/>
      <sheetName val="стар онкология"/>
    </sheetNames>
    <sheetDataSet>
      <sheetData sheetId="0">
        <row r="10">
          <cell r="G10">
            <v>63</v>
          </cell>
        </row>
        <row r="12">
          <cell r="J12">
            <v>2</v>
          </cell>
          <cell r="N12">
            <v>2</v>
          </cell>
          <cell r="S12">
            <v>0</v>
          </cell>
          <cell r="Z12">
            <v>2</v>
          </cell>
          <cell r="AA12">
            <v>6</v>
          </cell>
          <cell r="CM12">
            <v>43.256675738807999</v>
          </cell>
          <cell r="DK12">
            <v>43.256682216000016</v>
          </cell>
          <cell r="EI12">
            <v>0</v>
          </cell>
          <cell r="FY12">
            <v>43.256682216000016</v>
          </cell>
          <cell r="GE12">
            <v>129.77004017080802</v>
          </cell>
        </row>
        <row r="14">
          <cell r="J14">
            <v>6</v>
          </cell>
          <cell r="N14">
            <v>5</v>
          </cell>
          <cell r="S14">
            <v>7</v>
          </cell>
          <cell r="Z14">
            <v>4</v>
          </cell>
          <cell r="AA14">
            <v>22</v>
          </cell>
          <cell r="CM14">
            <v>255.23168952926272</v>
          </cell>
          <cell r="DK14">
            <v>238.57790509412649</v>
          </cell>
          <cell r="EI14">
            <v>345.82852298047692</v>
          </cell>
          <cell r="FY14">
            <v>199.72691596182608</v>
          </cell>
          <cell r="GE14">
            <v>1039.3650335656921</v>
          </cell>
        </row>
        <row r="20">
          <cell r="J20">
            <v>1</v>
          </cell>
          <cell r="N20">
            <v>3</v>
          </cell>
          <cell r="S20">
            <v>3</v>
          </cell>
          <cell r="Z20">
            <v>3</v>
          </cell>
          <cell r="AA20">
            <v>10</v>
          </cell>
          <cell r="CM20">
            <v>38.850983314810399</v>
          </cell>
          <cell r="DK20">
            <v>116.55296739690122</v>
          </cell>
          <cell r="EI20">
            <v>116.55296739690122</v>
          </cell>
          <cell r="FY20">
            <v>116.55296739690122</v>
          </cell>
          <cell r="GE20">
            <v>388.50988550551403</v>
          </cell>
        </row>
        <row r="22">
          <cell r="J22">
            <v>0</v>
          </cell>
          <cell r="N22">
            <v>0</v>
          </cell>
          <cell r="S22">
            <v>0</v>
          </cell>
          <cell r="Z22">
            <v>0</v>
          </cell>
          <cell r="AA22">
            <v>0</v>
          </cell>
          <cell r="CM22">
            <v>0</v>
          </cell>
          <cell r="DK22">
            <v>0</v>
          </cell>
          <cell r="EI22">
            <v>0</v>
          </cell>
          <cell r="FY22">
            <v>0</v>
          </cell>
          <cell r="GE22">
            <v>0</v>
          </cell>
        </row>
        <row r="24">
          <cell r="J24">
            <v>6</v>
          </cell>
          <cell r="N24">
            <v>6</v>
          </cell>
          <cell r="S24">
            <v>6</v>
          </cell>
          <cell r="Z24">
            <v>6</v>
          </cell>
          <cell r="AA24">
            <v>24</v>
          </cell>
          <cell r="CM24">
            <v>258.17746914707556</v>
          </cell>
          <cell r="DK24">
            <v>258.17750780619605</v>
          </cell>
          <cell r="EI24">
            <v>258.17750780619605</v>
          </cell>
          <cell r="FY24">
            <v>257.68005596071202</v>
          </cell>
          <cell r="GE24">
            <v>1032.2125407201797</v>
          </cell>
        </row>
        <row r="27">
          <cell r="J27">
            <v>2</v>
          </cell>
          <cell r="N27">
            <v>3</v>
          </cell>
          <cell r="S27">
            <v>3</v>
          </cell>
          <cell r="Z27">
            <v>2</v>
          </cell>
          <cell r="AA27">
            <v>10</v>
          </cell>
          <cell r="CM27">
            <v>93.520932947302896</v>
          </cell>
          <cell r="DK27">
            <v>140.28142042648801</v>
          </cell>
          <cell r="EI27">
            <v>140.28142042648801</v>
          </cell>
          <cell r="FY27">
            <v>93.520946950992013</v>
          </cell>
          <cell r="GE27">
            <v>467.60472075127092</v>
          </cell>
        </row>
        <row r="29">
          <cell r="J29">
            <v>2</v>
          </cell>
          <cell r="N29">
            <v>0</v>
          </cell>
          <cell r="S29">
            <v>0</v>
          </cell>
          <cell r="Z29">
            <v>0</v>
          </cell>
          <cell r="AA29">
            <v>2</v>
          </cell>
          <cell r="CM29">
            <v>41.785948763688523</v>
          </cell>
          <cell r="DK29">
            <v>0</v>
          </cell>
          <cell r="EI29">
            <v>0</v>
          </cell>
          <cell r="FY29">
            <v>0</v>
          </cell>
          <cell r="GE29">
            <v>41.785948763688523</v>
          </cell>
        </row>
        <row r="31">
          <cell r="J31">
            <v>6</v>
          </cell>
          <cell r="N31">
            <v>8</v>
          </cell>
          <cell r="S31">
            <v>3</v>
          </cell>
          <cell r="Z31">
            <v>8</v>
          </cell>
          <cell r="AA31">
            <v>25</v>
          </cell>
          <cell r="CM31">
            <v>264.31991710198622</v>
          </cell>
          <cell r="DK31">
            <v>336.62350100491204</v>
          </cell>
          <cell r="EI31">
            <v>144.60708864808799</v>
          </cell>
          <cell r="FY31">
            <v>408.92704532895601</v>
          </cell>
          <cell r="GE31">
            <v>1154.4775520839423</v>
          </cell>
        </row>
        <row r="36">
          <cell r="J36">
            <v>12</v>
          </cell>
          <cell r="N36">
            <v>11</v>
          </cell>
          <cell r="S36">
            <v>13</v>
          </cell>
          <cell r="Z36">
            <v>15</v>
          </cell>
          <cell r="AA36">
            <v>51</v>
          </cell>
          <cell r="CM36">
            <v>764.08592025030441</v>
          </cell>
          <cell r="DK36">
            <v>700.41219844147236</v>
          </cell>
          <cell r="EI36">
            <v>827.75987088537613</v>
          </cell>
          <cell r="FY36">
            <v>955.10754332928013</v>
          </cell>
          <cell r="GE36">
            <v>3247.3655329064331</v>
          </cell>
        </row>
        <row r="38">
          <cell r="J38">
            <v>19</v>
          </cell>
          <cell r="N38">
            <v>14</v>
          </cell>
          <cell r="S38">
            <v>14</v>
          </cell>
          <cell r="Z38">
            <v>15</v>
          </cell>
          <cell r="AA38">
            <v>62</v>
          </cell>
          <cell r="CM38">
            <v>643.07536987098899</v>
          </cell>
          <cell r="DK38">
            <v>501.79373496143103</v>
          </cell>
          <cell r="EI38">
            <v>502.82324399817185</v>
          </cell>
          <cell r="FY38">
            <v>531.26343113813641</v>
          </cell>
          <cell r="GE38">
            <v>2178.9557799687286</v>
          </cell>
        </row>
        <row r="46">
          <cell r="J46">
            <v>3</v>
          </cell>
          <cell r="N46">
            <v>1</v>
          </cell>
          <cell r="S46">
            <v>0</v>
          </cell>
          <cell r="Z46">
            <v>0</v>
          </cell>
          <cell r="AA46">
            <v>4</v>
          </cell>
          <cell r="CM46">
            <v>128.34255691704334</v>
          </cell>
          <cell r="DK46">
            <v>42.780858711624006</v>
          </cell>
          <cell r="EI46">
            <v>0</v>
          </cell>
          <cell r="FY46">
            <v>0</v>
          </cell>
          <cell r="GE46">
            <v>171.12341562866732</v>
          </cell>
        </row>
        <row r="48">
          <cell r="J48">
            <v>2</v>
          </cell>
          <cell r="N48">
            <v>0</v>
          </cell>
          <cell r="S48">
            <v>0</v>
          </cell>
          <cell r="Z48">
            <v>0</v>
          </cell>
          <cell r="AA48">
            <v>2</v>
          </cell>
          <cell r="CM48">
            <v>69.859531318174916</v>
          </cell>
          <cell r="DK48">
            <v>0</v>
          </cell>
          <cell r="EI48">
            <v>0</v>
          </cell>
          <cell r="FY48">
            <v>0</v>
          </cell>
          <cell r="GE48">
            <v>69.859531318174916</v>
          </cell>
        </row>
        <row r="50">
          <cell r="J50">
            <v>6</v>
          </cell>
          <cell r="N50">
            <v>6</v>
          </cell>
          <cell r="S50">
            <v>6</v>
          </cell>
          <cell r="Z50">
            <v>6</v>
          </cell>
          <cell r="AA50">
            <v>24</v>
          </cell>
          <cell r="CM50">
            <v>304.4404838497307</v>
          </cell>
          <cell r="DK50">
            <v>304.44052943620801</v>
          </cell>
          <cell r="EI50">
            <v>304.44052943620801</v>
          </cell>
          <cell r="FY50">
            <v>304.44052943620801</v>
          </cell>
          <cell r="GE50">
            <v>1217.7620721583548</v>
          </cell>
        </row>
        <row r="53">
          <cell r="J53">
            <v>0</v>
          </cell>
          <cell r="N53">
            <v>0</v>
          </cell>
          <cell r="S53">
            <v>4</v>
          </cell>
          <cell r="Z53">
            <v>2</v>
          </cell>
          <cell r="AA53">
            <v>6</v>
          </cell>
          <cell r="CM53">
            <v>0</v>
          </cell>
          <cell r="DK53">
            <v>0</v>
          </cell>
          <cell r="EI53">
            <v>173.11324222843206</v>
          </cell>
          <cell r="FY53">
            <v>86.556621114216028</v>
          </cell>
          <cell r="GE53">
            <v>259.66986334264806</v>
          </cell>
        </row>
        <row r="55">
          <cell r="J55">
            <v>46</v>
          </cell>
          <cell r="N55">
            <v>52</v>
          </cell>
          <cell r="S55">
            <v>51</v>
          </cell>
          <cell r="Z55">
            <v>50</v>
          </cell>
          <cell r="AA55">
            <v>199</v>
          </cell>
          <cell r="CM55">
            <v>2486.9603839188621</v>
          </cell>
          <cell r="DK55">
            <v>3290.9424289839508</v>
          </cell>
          <cell r="EI55">
            <v>3001.5746904659081</v>
          </cell>
          <cell r="FY55">
            <v>3049.1808320787268</v>
          </cell>
          <cell r="GE55">
            <v>11828.658335447448</v>
          </cell>
        </row>
        <row r="64">
          <cell r="F64">
            <v>0</v>
          </cell>
          <cell r="GJ64">
            <v>0</v>
          </cell>
        </row>
        <row r="65">
          <cell r="J65">
            <v>3</v>
          </cell>
          <cell r="N65">
            <v>4</v>
          </cell>
          <cell r="S65">
            <v>4</v>
          </cell>
          <cell r="Z65">
            <v>3</v>
          </cell>
          <cell r="AA65">
            <v>14</v>
          </cell>
          <cell r="CM65">
            <v>191.0214800625761</v>
          </cell>
          <cell r="DK65">
            <v>254.69534488780806</v>
          </cell>
          <cell r="EI65">
            <v>254.69534488780806</v>
          </cell>
          <cell r="FY65">
            <v>191.02150866585603</v>
          </cell>
          <cell r="GE65">
            <v>891.43367850404832</v>
          </cell>
        </row>
        <row r="68">
          <cell r="J68">
            <v>3</v>
          </cell>
          <cell r="N68">
            <v>4</v>
          </cell>
          <cell r="S68">
            <v>2</v>
          </cell>
          <cell r="Z68">
            <v>2</v>
          </cell>
          <cell r="AA68">
            <v>11</v>
          </cell>
          <cell r="CM68">
            <v>129.83491223003222</v>
          </cell>
          <cell r="DK68">
            <v>170.73953179182905</v>
          </cell>
          <cell r="EI68">
            <v>86.556621114216028</v>
          </cell>
          <cell r="FY68">
            <v>86.556621114216028</v>
          </cell>
          <cell r="GE68">
            <v>473.68768625029327</v>
          </cell>
        </row>
        <row r="71">
          <cell r="J71">
            <v>0</v>
          </cell>
          <cell r="N71">
            <v>0</v>
          </cell>
          <cell r="S71">
            <v>0</v>
          </cell>
          <cell r="Z71">
            <v>1</v>
          </cell>
          <cell r="AA71">
            <v>1</v>
          </cell>
          <cell r="CM71">
            <v>0</v>
          </cell>
          <cell r="DK71">
            <v>0</v>
          </cell>
          <cell r="EI71">
            <v>0</v>
          </cell>
          <cell r="FY71">
            <v>52.340585481360016</v>
          </cell>
          <cell r="GE71">
            <v>52.340585481360016</v>
          </cell>
        </row>
        <row r="73">
          <cell r="J73">
            <v>2</v>
          </cell>
          <cell r="N73">
            <v>3</v>
          </cell>
          <cell r="S73">
            <v>2</v>
          </cell>
          <cell r="Z73">
            <v>0</v>
          </cell>
          <cell r="AA73">
            <v>7</v>
          </cell>
          <cell r="CM73">
            <v>52.881286090692782</v>
          </cell>
          <cell r="DK73">
            <v>64.885023324000016</v>
          </cell>
          <cell r="EI73">
            <v>62.505905802120012</v>
          </cell>
          <cell r="FY73">
            <v>0</v>
          </cell>
          <cell r="GE73">
            <v>180.27221521681281</v>
          </cell>
        </row>
        <row r="76">
          <cell r="J76">
            <v>1</v>
          </cell>
          <cell r="N76">
            <v>1</v>
          </cell>
          <cell r="S76">
            <v>1</v>
          </cell>
          <cell r="Z76">
            <v>0</v>
          </cell>
          <cell r="AA76">
            <v>3</v>
          </cell>
          <cell r="CM76">
            <v>24.94720631546404</v>
          </cell>
          <cell r="DK76">
            <v>24.947210051022598</v>
          </cell>
          <cell r="EI76">
            <v>24.947210051022598</v>
          </cell>
          <cell r="FY76">
            <v>0</v>
          </cell>
          <cell r="GE76">
            <v>74.841626417509246</v>
          </cell>
        </row>
        <row r="78">
          <cell r="J78">
            <v>1</v>
          </cell>
          <cell r="N78">
            <v>2</v>
          </cell>
          <cell r="S78">
            <v>1</v>
          </cell>
          <cell r="Z78">
            <v>2</v>
          </cell>
          <cell r="AA78">
            <v>6</v>
          </cell>
          <cell r="CM78">
            <v>33.307640318882164</v>
          </cell>
          <cell r="DK78">
            <v>112.10401763098562</v>
          </cell>
          <cell r="EI78">
            <v>78.796372324665626</v>
          </cell>
          <cell r="FY78">
            <v>157.59274464933125</v>
          </cell>
          <cell r="GE78">
            <v>381.80077492386465</v>
          </cell>
        </row>
        <row r="81">
          <cell r="J81">
            <v>3</v>
          </cell>
          <cell r="N81">
            <v>3</v>
          </cell>
          <cell r="S81">
            <v>3</v>
          </cell>
          <cell r="Z81">
            <v>3</v>
          </cell>
          <cell r="AA81">
            <v>12</v>
          </cell>
          <cell r="CM81">
            <v>128.34255691704334</v>
          </cell>
          <cell r="DK81">
            <v>128.34257613487202</v>
          </cell>
          <cell r="EI81">
            <v>128.34257613487202</v>
          </cell>
          <cell r="FY81">
            <v>128.34257613487202</v>
          </cell>
          <cell r="GE81">
            <v>513.37028532165937</v>
          </cell>
        </row>
        <row r="83">
          <cell r="J83">
            <v>4</v>
          </cell>
          <cell r="N83">
            <v>5</v>
          </cell>
          <cell r="S83">
            <v>6</v>
          </cell>
          <cell r="Z83">
            <v>4</v>
          </cell>
          <cell r="AA83">
            <v>19</v>
          </cell>
          <cell r="CM83">
            <v>85.945607608544123</v>
          </cell>
          <cell r="DK83">
            <v>164.99720722765503</v>
          </cell>
          <cell r="EI83">
            <v>180.62368367818505</v>
          </cell>
          <cell r="FY83">
            <v>130.06743633823504</v>
          </cell>
          <cell r="GE83">
            <v>561.63393485261918</v>
          </cell>
        </row>
        <row r="88">
          <cell r="J88">
            <v>7</v>
          </cell>
          <cell r="N88">
            <v>3</v>
          </cell>
          <cell r="S88">
            <v>4</v>
          </cell>
          <cell r="Z88">
            <v>4</v>
          </cell>
          <cell r="AA88">
            <v>18</v>
          </cell>
          <cell r="CM88">
            <v>413.38242169791857</v>
          </cell>
          <cell r="DK88">
            <v>180.57501991069202</v>
          </cell>
          <cell r="EI88">
            <v>240.76669321425604</v>
          </cell>
          <cell r="FY88">
            <v>238.77688583232003</v>
          </cell>
          <cell r="GE88">
            <v>1073.5010206551867</v>
          </cell>
        </row>
        <row r="92">
          <cell r="J92">
            <v>0</v>
          </cell>
          <cell r="N92">
            <v>0</v>
          </cell>
          <cell r="S92">
            <v>0</v>
          </cell>
          <cell r="Z92">
            <v>0</v>
          </cell>
          <cell r="AA92">
            <v>0</v>
          </cell>
          <cell r="CM92">
            <v>0</v>
          </cell>
          <cell r="DK92">
            <v>0</v>
          </cell>
          <cell r="EI92">
            <v>0</v>
          </cell>
          <cell r="FY92">
            <v>0</v>
          </cell>
          <cell r="GE92">
            <v>0</v>
          </cell>
        </row>
        <row r="94">
          <cell r="J94">
            <v>2</v>
          </cell>
          <cell r="N94">
            <v>0</v>
          </cell>
          <cell r="S94">
            <v>1</v>
          </cell>
          <cell r="Z94">
            <v>1</v>
          </cell>
          <cell r="AA94">
            <v>4</v>
          </cell>
          <cell r="CM94">
            <v>86.556608153354802</v>
          </cell>
          <cell r="DK94">
            <v>0</v>
          </cell>
          <cell r="EI94">
            <v>43.278310557108014</v>
          </cell>
          <cell r="FY94">
            <v>43.278310557108014</v>
          </cell>
          <cell r="GE94">
            <v>173.1132292675708</v>
          </cell>
        </row>
        <row r="96">
          <cell r="J96">
            <v>1</v>
          </cell>
          <cell r="N96">
            <v>2</v>
          </cell>
          <cell r="S96">
            <v>3</v>
          </cell>
          <cell r="Z96">
            <v>0</v>
          </cell>
          <cell r="AA96">
            <v>6</v>
          </cell>
          <cell r="CM96">
            <v>46.760466473651448</v>
          </cell>
          <cell r="DK96">
            <v>93.520946950992013</v>
          </cell>
          <cell r="EI96">
            <v>140.28142042648801</v>
          </cell>
          <cell r="FY96">
            <v>0</v>
          </cell>
          <cell r="GE96">
            <v>280.56283385113147</v>
          </cell>
        </row>
        <row r="98">
          <cell r="J98">
            <v>6</v>
          </cell>
          <cell r="N98">
            <v>4</v>
          </cell>
          <cell r="S98">
            <v>6</v>
          </cell>
          <cell r="Z98">
            <v>8</v>
          </cell>
          <cell r="AA98">
            <v>24</v>
          </cell>
          <cell r="CM98">
            <v>179.08263755866508</v>
          </cell>
          <cell r="DK98">
            <v>119.38844291616002</v>
          </cell>
          <cell r="EI98">
            <v>265.04234327387525</v>
          </cell>
          <cell r="FY98">
            <v>296.08333843207686</v>
          </cell>
          <cell r="GE98">
            <v>859.5967621807772</v>
          </cell>
        </row>
        <row r="101">
          <cell r="J101">
            <v>3</v>
          </cell>
          <cell r="N101">
            <v>5</v>
          </cell>
          <cell r="S101">
            <v>5</v>
          </cell>
          <cell r="Z101">
            <v>2</v>
          </cell>
          <cell r="AA101">
            <v>15</v>
          </cell>
          <cell r="CM101">
            <v>140.62745282686478</v>
          </cell>
          <cell r="DK101">
            <v>229.34692910923204</v>
          </cell>
          <cell r="EI101">
            <v>229.34692910923204</v>
          </cell>
          <cell r="FY101">
            <v>103.81603731840001</v>
          </cell>
          <cell r="GE101">
            <v>703.13734836372885</v>
          </cell>
        </row>
        <row r="104">
          <cell r="J104">
            <v>0</v>
          </cell>
          <cell r="N104">
            <v>1</v>
          </cell>
          <cell r="S104">
            <v>0</v>
          </cell>
          <cell r="Z104">
            <v>1</v>
          </cell>
          <cell r="AA104">
            <v>2</v>
          </cell>
          <cell r="CM104">
            <v>0</v>
          </cell>
          <cell r="DK104">
            <v>25.718260411522799</v>
          </cell>
          <cell r="EI104">
            <v>0</v>
          </cell>
          <cell r="FY104">
            <v>25.718260411522799</v>
          </cell>
          <cell r="GE104">
            <v>51.436520823045598</v>
          </cell>
        </row>
        <row r="106">
          <cell r="J106">
            <v>2</v>
          </cell>
          <cell r="N106">
            <v>2</v>
          </cell>
          <cell r="S106">
            <v>2</v>
          </cell>
          <cell r="Z106">
            <v>2</v>
          </cell>
          <cell r="AA106">
            <v>8</v>
          </cell>
          <cell r="CM106">
            <v>42.681361951481861</v>
          </cell>
          <cell r="DK106">
            <v>42.681368342527215</v>
          </cell>
          <cell r="EI106">
            <v>42.681368342527215</v>
          </cell>
          <cell r="FY106">
            <v>42.681368342527215</v>
          </cell>
          <cell r="GE106">
            <v>170.7254669790635</v>
          </cell>
        </row>
        <row r="108">
          <cell r="J108">
            <v>9</v>
          </cell>
          <cell r="N108">
            <v>6</v>
          </cell>
          <cell r="S108">
            <v>6</v>
          </cell>
          <cell r="Z108">
            <v>9</v>
          </cell>
          <cell r="AA108">
            <v>30</v>
          </cell>
          <cell r="CM108">
            <v>573.06444018772834</v>
          </cell>
          <cell r="DK108">
            <v>382.04301733171206</v>
          </cell>
          <cell r="EI108">
            <v>382.04301733171206</v>
          </cell>
          <cell r="FY108">
            <v>573.06452599756813</v>
          </cell>
          <cell r="GE108">
            <v>1910.2150008487206</v>
          </cell>
        </row>
        <row r="110">
          <cell r="J110">
            <v>22</v>
          </cell>
          <cell r="N110">
            <v>21</v>
          </cell>
          <cell r="S110">
            <v>22</v>
          </cell>
          <cell r="Z110">
            <v>22</v>
          </cell>
          <cell r="AA110">
            <v>87</v>
          </cell>
          <cell r="CM110">
            <v>758.34359654597779</v>
          </cell>
          <cell r="DK110">
            <v>723.87354145837514</v>
          </cell>
          <cell r="EI110">
            <v>746.28374709742934</v>
          </cell>
          <cell r="FY110">
            <v>746.28374709742945</v>
          </cell>
          <cell r="GE110">
            <v>2974.784632199212</v>
          </cell>
        </row>
        <row r="113">
          <cell r="J113">
            <v>2</v>
          </cell>
          <cell r="N113">
            <v>2</v>
          </cell>
          <cell r="S113">
            <v>3</v>
          </cell>
          <cell r="Z113">
            <v>2</v>
          </cell>
          <cell r="AA113">
            <v>9</v>
          </cell>
          <cell r="CM113">
            <v>85.561704611362217</v>
          </cell>
          <cell r="DK113">
            <v>85.561717423248012</v>
          </cell>
          <cell r="EI113">
            <v>128.34257613487202</v>
          </cell>
          <cell r="FY113">
            <v>85.561717423248012</v>
          </cell>
          <cell r="GE113">
            <v>385.02771559273026</v>
          </cell>
        </row>
        <row r="117">
          <cell r="J117">
            <v>11</v>
          </cell>
          <cell r="N117">
            <v>11</v>
          </cell>
          <cell r="S117">
            <v>14</v>
          </cell>
          <cell r="Z117">
            <v>16</v>
          </cell>
          <cell r="AA117">
            <v>52</v>
          </cell>
          <cell r="CM117">
            <v>237.911716563444</v>
          </cell>
          <cell r="DK117">
            <v>237.91175218800004</v>
          </cell>
          <cell r="EI117">
            <v>302.79677551200001</v>
          </cell>
          <cell r="FY117">
            <v>346.05345772800007</v>
          </cell>
          <cell r="GE117">
            <v>1124.6737019914442</v>
          </cell>
        </row>
        <row r="119">
          <cell r="J119">
            <v>154</v>
          </cell>
          <cell r="N119">
            <v>212</v>
          </cell>
          <cell r="S119">
            <v>178</v>
          </cell>
          <cell r="Z119">
            <v>67</v>
          </cell>
          <cell r="AA119">
            <v>611</v>
          </cell>
          <cell r="CM119">
            <v>8692.5565969068975</v>
          </cell>
          <cell r="DK119">
            <v>11608.903948013467</v>
          </cell>
          <cell r="EI119">
            <v>9529.3649044885933</v>
          </cell>
          <cell r="FY119">
            <v>3841.7513919813873</v>
          </cell>
          <cell r="GE119">
            <v>33672.576841390342</v>
          </cell>
        </row>
        <row r="132">
          <cell r="J132">
            <v>10</v>
          </cell>
          <cell r="N132">
            <v>12</v>
          </cell>
          <cell r="S132">
            <v>6</v>
          </cell>
          <cell r="Z132">
            <v>4</v>
          </cell>
          <cell r="AA132">
            <v>32</v>
          </cell>
          <cell r="CM132">
            <v>350.37907348434481</v>
          </cell>
          <cell r="DK132">
            <v>420.45495113952012</v>
          </cell>
          <cell r="EI132">
            <v>210.22747556976006</v>
          </cell>
          <cell r="FY132">
            <v>140.15165037984002</v>
          </cell>
          <cell r="GE132">
            <v>1121.2131505734651</v>
          </cell>
        </row>
        <row r="134">
          <cell r="J134">
            <v>3</v>
          </cell>
          <cell r="N134">
            <v>7</v>
          </cell>
          <cell r="S134">
            <v>12</v>
          </cell>
          <cell r="Z134">
            <v>10</v>
          </cell>
          <cell r="AA134">
            <v>32</v>
          </cell>
          <cell r="CM134">
            <v>129.64025718920757</v>
          </cell>
          <cell r="DK134">
            <v>302.49397873648809</v>
          </cell>
          <cell r="EI134">
            <v>518.56110640540817</v>
          </cell>
          <cell r="FY134">
            <v>432.13425533784016</v>
          </cell>
          <cell r="GE134">
            <v>1382.829597668944</v>
          </cell>
        </row>
        <row r="136">
          <cell r="J136">
            <v>16</v>
          </cell>
          <cell r="N136">
            <v>33</v>
          </cell>
          <cell r="S136">
            <v>32</v>
          </cell>
          <cell r="Z136">
            <v>7</v>
          </cell>
          <cell r="AA136">
            <v>88</v>
          </cell>
          <cell r="CM136">
            <v>2287.9753498527716</v>
          </cell>
          <cell r="DK136">
            <v>4327.1822054775603</v>
          </cell>
          <cell r="EI136">
            <v>4896.89866427161</v>
          </cell>
          <cell r="FY136">
            <v>830.39852850055195</v>
          </cell>
          <cell r="GE136">
            <v>12342.454748102493</v>
          </cell>
        </row>
        <row r="140">
          <cell r="J140">
            <v>2</v>
          </cell>
          <cell r="N140">
            <v>2</v>
          </cell>
          <cell r="S140">
            <v>5</v>
          </cell>
          <cell r="Z140">
            <v>1</v>
          </cell>
          <cell r="AA140">
            <v>10</v>
          </cell>
          <cell r="CM140">
            <v>149.49507135332044</v>
          </cell>
          <cell r="DK140">
            <v>149.49509373849605</v>
          </cell>
          <cell r="EI140">
            <v>373.73773434624013</v>
          </cell>
          <cell r="FY140">
            <v>74.747546869248026</v>
          </cell>
          <cell r="GE140">
            <v>747.47544630730476</v>
          </cell>
        </row>
        <row r="142">
          <cell r="J142">
            <v>10</v>
          </cell>
          <cell r="N142">
            <v>2</v>
          </cell>
          <cell r="S142">
            <v>2</v>
          </cell>
          <cell r="Z142">
            <v>7</v>
          </cell>
          <cell r="AA142">
            <v>21</v>
          </cell>
          <cell r="CM142">
            <v>344.70163479362623</v>
          </cell>
          <cell r="DK142">
            <v>68.940337281750004</v>
          </cell>
          <cell r="EI142">
            <v>68.940337281750004</v>
          </cell>
          <cell r="FY142">
            <v>241.291180486125</v>
          </cell>
          <cell r="GE142">
            <v>723.87348984325115</v>
          </cell>
        </row>
        <row r="145">
          <cell r="J145">
            <v>12</v>
          </cell>
          <cell r="N145">
            <v>13</v>
          </cell>
          <cell r="S145">
            <v>29</v>
          </cell>
          <cell r="Z145">
            <v>31</v>
          </cell>
          <cell r="AA145">
            <v>85</v>
          </cell>
          <cell r="CM145">
            <v>748.64328701155</v>
          </cell>
          <cell r="DK145">
            <v>739.93799181634222</v>
          </cell>
          <cell r="EI145">
            <v>1750.7276993281682</v>
          </cell>
          <cell r="FY145">
            <v>1872.1924629906962</v>
          </cell>
          <cell r="GE145">
            <v>5111.5014411467573</v>
          </cell>
        </row>
        <row r="150">
          <cell r="J150">
            <v>7</v>
          </cell>
          <cell r="N150">
            <v>10</v>
          </cell>
          <cell r="S150">
            <v>5</v>
          </cell>
          <cell r="Z150">
            <v>3</v>
          </cell>
          <cell r="AA150">
            <v>25</v>
          </cell>
          <cell r="CM150">
            <v>1775.2539723206805</v>
          </cell>
          <cell r="DK150">
            <v>1939.9324273409525</v>
          </cell>
          <cell r="EI150">
            <v>274.46364866052005</v>
          </cell>
          <cell r="FY150">
            <v>164.67818919631199</v>
          </cell>
          <cell r="GE150">
            <v>4154.3282375184644</v>
          </cell>
        </row>
        <row r="154">
          <cell r="J154">
            <v>4</v>
          </cell>
          <cell r="N154">
            <v>2</v>
          </cell>
          <cell r="S154">
            <v>0</v>
          </cell>
          <cell r="Z154">
            <v>0</v>
          </cell>
          <cell r="AA154">
            <v>6</v>
          </cell>
          <cell r="CM154">
            <v>1732.2741393066008</v>
          </cell>
          <cell r="DK154">
            <v>723.18251595997458</v>
          </cell>
          <cell r="EI154">
            <v>0</v>
          </cell>
          <cell r="FY154">
            <v>0</v>
          </cell>
          <cell r="GJ154">
            <v>2455.4566552665751</v>
          </cell>
        </row>
        <row r="157">
          <cell r="J157">
            <v>15</v>
          </cell>
          <cell r="N157">
            <v>10</v>
          </cell>
          <cell r="S157">
            <v>12</v>
          </cell>
          <cell r="Z157">
            <v>11</v>
          </cell>
          <cell r="AA157">
            <v>48</v>
          </cell>
          <cell r="CM157">
            <v>1173.769896172555</v>
          </cell>
          <cell r="DK157">
            <v>759.15477289080013</v>
          </cell>
          <cell r="EI157">
            <v>907.48193620946404</v>
          </cell>
          <cell r="FY157">
            <v>859.59678899635207</v>
          </cell>
          <cell r="GE157">
            <v>3700.0033942691716</v>
          </cell>
        </row>
        <row r="160">
          <cell r="J160">
            <v>0</v>
          </cell>
          <cell r="N160">
            <v>0</v>
          </cell>
          <cell r="S160">
            <v>1</v>
          </cell>
          <cell r="Z160">
            <v>0</v>
          </cell>
          <cell r="AA160">
            <v>1</v>
          </cell>
          <cell r="CM160">
            <v>0</v>
          </cell>
          <cell r="DK160">
            <v>0</v>
          </cell>
          <cell r="EI160">
            <v>59.564451411432024</v>
          </cell>
          <cell r="FY160">
            <v>0</v>
          </cell>
          <cell r="GE160">
            <v>59.564451411432024</v>
          </cell>
        </row>
        <row r="162">
          <cell r="J162">
            <v>6</v>
          </cell>
          <cell r="N162">
            <v>16</v>
          </cell>
          <cell r="S162">
            <v>8</v>
          </cell>
          <cell r="Z162">
            <v>5</v>
          </cell>
          <cell r="AA162">
            <v>35</v>
          </cell>
          <cell r="CM162">
            <v>584.54908759638181</v>
          </cell>
          <cell r="DK162">
            <v>1551.0115975368963</v>
          </cell>
          <cell r="EI162">
            <v>781.34545086760829</v>
          </cell>
          <cell r="FY162">
            <v>484.69112423028002</v>
          </cell>
          <cell r="GE162">
            <v>3401.5972602311658</v>
          </cell>
        </row>
        <row r="165">
          <cell r="J165">
            <v>38</v>
          </cell>
          <cell r="N165">
            <v>32</v>
          </cell>
          <cell r="S165">
            <v>33</v>
          </cell>
          <cell r="Z165">
            <v>33</v>
          </cell>
          <cell r="AA165">
            <v>136</v>
          </cell>
          <cell r="CM165">
            <v>2790.7693203028061</v>
          </cell>
          <cell r="DK165">
            <v>2292.6474141302169</v>
          </cell>
          <cell r="EI165">
            <v>2367.3949609994652</v>
          </cell>
          <cell r="FY165">
            <v>2347.5401438623207</v>
          </cell>
          <cell r="GE165">
            <v>9798.3518392948099</v>
          </cell>
        </row>
        <row r="168">
          <cell r="J168">
            <v>21</v>
          </cell>
          <cell r="N168">
            <v>18</v>
          </cell>
          <cell r="S168">
            <v>11</v>
          </cell>
          <cell r="Z168">
            <v>6</v>
          </cell>
          <cell r="AA168">
            <v>56</v>
          </cell>
          <cell r="CM168">
            <v>2054.3893008632081</v>
          </cell>
          <cell r="DK168">
            <v>1755.3994210074964</v>
          </cell>
          <cell r="EI168">
            <v>1072.7440906156921</v>
          </cell>
          <cell r="FY168">
            <v>585.13314033583208</v>
          </cell>
          <cell r="GE168">
            <v>5467.6659528222281</v>
          </cell>
        </row>
        <row r="172">
          <cell r="J172">
            <v>30</v>
          </cell>
          <cell r="N172">
            <v>17</v>
          </cell>
          <cell r="S172">
            <v>29</v>
          </cell>
          <cell r="Z172">
            <v>15</v>
          </cell>
          <cell r="AA172">
            <v>91</v>
          </cell>
          <cell r="CM172">
            <v>1906.4849937601825</v>
          </cell>
          <cell r="DK172">
            <v>1194.6717007779316</v>
          </cell>
          <cell r="EI172">
            <v>1100.0120216676032</v>
          </cell>
          <cell r="FY172">
            <v>662.6545219521812</v>
          </cell>
          <cell r="GE172">
            <v>4863.8232381578982</v>
          </cell>
        </row>
        <row r="179">
          <cell r="J179">
            <v>0</v>
          </cell>
          <cell r="N179">
            <v>0</v>
          </cell>
          <cell r="S179">
            <v>0</v>
          </cell>
          <cell r="Z179">
            <v>0</v>
          </cell>
          <cell r="AA179">
            <v>0</v>
          </cell>
          <cell r="CM179">
            <v>0</v>
          </cell>
          <cell r="DK179">
            <v>0</v>
          </cell>
          <cell r="EI179">
            <v>0</v>
          </cell>
          <cell r="FY179">
            <v>0</v>
          </cell>
          <cell r="GE179">
            <v>0</v>
          </cell>
        </row>
        <row r="181">
          <cell r="J181">
            <v>7</v>
          </cell>
          <cell r="N181">
            <v>6</v>
          </cell>
          <cell r="S181">
            <v>6</v>
          </cell>
          <cell r="Z181">
            <v>2</v>
          </cell>
          <cell r="AA181">
            <v>21</v>
          </cell>
          <cell r="CM181">
            <v>351.54700372929267</v>
          </cell>
          <cell r="DK181">
            <v>301.32604831665606</v>
          </cell>
          <cell r="EI181">
            <v>301.32604831665606</v>
          </cell>
          <cell r="FY181">
            <v>100.44201610555204</v>
          </cell>
          <cell r="GE181">
            <v>1054.641116468157</v>
          </cell>
        </row>
        <row r="183">
          <cell r="J183">
            <v>17</v>
          </cell>
          <cell r="N183">
            <v>21</v>
          </cell>
          <cell r="S183">
            <v>12</v>
          </cell>
          <cell r="Z183">
            <v>4</v>
          </cell>
          <cell r="AA183">
            <v>54</v>
          </cell>
          <cell r="CM183">
            <v>1437.1381664082876</v>
          </cell>
          <cell r="DK183">
            <v>1785.1816467132123</v>
          </cell>
          <cell r="EI183">
            <v>988.06913517787234</v>
          </cell>
          <cell r="FY183">
            <v>320.01293503396812</v>
          </cell>
          <cell r="GE183">
            <v>4530.4018833333403</v>
          </cell>
        </row>
        <row r="187">
          <cell r="J187">
            <v>5</v>
          </cell>
          <cell r="N187">
            <v>6</v>
          </cell>
          <cell r="S187">
            <v>4</v>
          </cell>
          <cell r="Z187">
            <v>6</v>
          </cell>
          <cell r="AA187">
            <v>21</v>
          </cell>
          <cell r="CM187">
            <v>313.58927076848852</v>
          </cell>
          <cell r="DK187">
            <v>364.3942909875841</v>
          </cell>
          <cell r="EI187">
            <v>242.92952732505603</v>
          </cell>
          <cell r="FY187">
            <v>364.3942909875841</v>
          </cell>
          <cell r="GE187">
            <v>1285.3073800687127</v>
          </cell>
        </row>
        <row r="190">
          <cell r="J190">
            <v>0</v>
          </cell>
          <cell r="N190">
            <v>0</v>
          </cell>
          <cell r="S190">
            <v>0</v>
          </cell>
          <cell r="Z190">
            <v>0</v>
          </cell>
          <cell r="AA190">
            <v>0</v>
          </cell>
          <cell r="CM190">
            <v>0</v>
          </cell>
          <cell r="DK190">
            <v>0</v>
          </cell>
          <cell r="EI190">
            <v>0</v>
          </cell>
          <cell r="FY190">
            <v>0</v>
          </cell>
          <cell r="GE190">
            <v>0</v>
          </cell>
        </row>
        <row r="192">
          <cell r="J192">
            <v>104</v>
          </cell>
          <cell r="N192">
            <v>98</v>
          </cell>
          <cell r="S192">
            <v>128</v>
          </cell>
          <cell r="Z192">
            <v>62</v>
          </cell>
          <cell r="AA192">
            <v>392</v>
          </cell>
          <cell r="CM192">
            <v>4944.977848374645</v>
          </cell>
          <cell r="DK192">
            <v>6432.801025632788</v>
          </cell>
          <cell r="EI192">
            <v>5949.9047307921419</v>
          </cell>
          <cell r="FY192">
            <v>2352.4454516256151</v>
          </cell>
          <cell r="GE192">
            <v>19680.12905642519</v>
          </cell>
        </row>
        <row r="202">
          <cell r="J202">
            <v>0</v>
          </cell>
          <cell r="N202">
            <v>0</v>
          </cell>
          <cell r="S202">
            <v>0</v>
          </cell>
          <cell r="Z202">
            <v>0</v>
          </cell>
          <cell r="AA202">
            <v>0</v>
          </cell>
          <cell r="CM202">
            <v>0</v>
          </cell>
          <cell r="DK202">
            <v>0</v>
          </cell>
          <cell r="EI202">
            <v>0</v>
          </cell>
          <cell r="FY202">
            <v>0</v>
          </cell>
          <cell r="GE202">
            <v>0</v>
          </cell>
        </row>
        <row r="205">
          <cell r="J205">
            <v>0</v>
          </cell>
          <cell r="N205">
            <v>0</v>
          </cell>
          <cell r="S205">
            <v>0</v>
          </cell>
          <cell r="Z205">
            <v>0</v>
          </cell>
          <cell r="CM205">
            <v>0</v>
          </cell>
          <cell r="DK205">
            <v>0</v>
          </cell>
          <cell r="EI205">
            <v>0</v>
          </cell>
          <cell r="FY205">
            <v>0</v>
          </cell>
          <cell r="GI205">
            <v>0</v>
          </cell>
          <cell r="GJ205">
            <v>0</v>
          </cell>
        </row>
        <row r="207">
          <cell r="J207">
            <v>8</v>
          </cell>
          <cell r="N207">
            <v>2</v>
          </cell>
          <cell r="S207">
            <v>1</v>
          </cell>
          <cell r="Z207">
            <v>2</v>
          </cell>
          <cell r="AA207">
            <v>13</v>
          </cell>
          <cell r="CM207">
            <v>597.98028541328188</v>
          </cell>
          <cell r="DK207">
            <v>149.49509373849605</v>
          </cell>
          <cell r="EI207">
            <v>74.747546869248026</v>
          </cell>
          <cell r="FY207">
            <v>149.49509373849605</v>
          </cell>
          <cell r="GE207">
            <v>971.71801975952201</v>
          </cell>
        </row>
        <row r="210">
          <cell r="J210">
            <v>0</v>
          </cell>
          <cell r="N210">
            <v>0</v>
          </cell>
          <cell r="S210">
            <v>0</v>
          </cell>
          <cell r="Z210">
            <v>0</v>
          </cell>
          <cell r="AA210">
            <v>0</v>
          </cell>
          <cell r="CM210">
            <v>0</v>
          </cell>
          <cell r="DK210">
            <v>0</v>
          </cell>
          <cell r="EI210">
            <v>0</v>
          </cell>
          <cell r="FY210">
            <v>0</v>
          </cell>
          <cell r="GE210">
            <v>0</v>
          </cell>
        </row>
        <row r="212">
          <cell r="J212">
            <v>9</v>
          </cell>
          <cell r="N212">
            <v>14</v>
          </cell>
          <cell r="S212">
            <v>17</v>
          </cell>
          <cell r="Z212">
            <v>15</v>
          </cell>
          <cell r="AA212">
            <v>55</v>
          </cell>
          <cell r="CM212">
            <v>437.44394757763052</v>
          </cell>
          <cell r="DK212">
            <v>701.36925253550112</v>
          </cell>
          <cell r="EI212">
            <v>853.78417232357731</v>
          </cell>
          <cell r="FY212">
            <v>752.17422579819322</v>
          </cell>
          <cell r="GE212">
            <v>2744.7715982349023</v>
          </cell>
        </row>
        <row r="216">
          <cell r="J216">
            <v>1</v>
          </cell>
          <cell r="N216">
            <v>3</v>
          </cell>
          <cell r="S216">
            <v>3</v>
          </cell>
          <cell r="Z216">
            <v>3</v>
          </cell>
          <cell r="AA216">
            <v>10</v>
          </cell>
          <cell r="CM216">
            <v>62.30907856796599</v>
          </cell>
          <cell r="DK216">
            <v>296.65216380321726</v>
          </cell>
          <cell r="EI216">
            <v>296.65216380321726</v>
          </cell>
          <cell r="FY216">
            <v>241.78971374866447</v>
          </cell>
          <cell r="GE216">
            <v>897.40311992306499</v>
          </cell>
        </row>
        <row r="219">
          <cell r="J219">
            <v>6</v>
          </cell>
          <cell r="N219">
            <v>6</v>
          </cell>
          <cell r="S219">
            <v>4</v>
          </cell>
          <cell r="Z219">
            <v>1</v>
          </cell>
          <cell r="AA219">
            <v>17</v>
          </cell>
          <cell r="CM219">
            <v>274.78803263077782</v>
          </cell>
          <cell r="DK219">
            <v>274.78807377714008</v>
          </cell>
          <cell r="EI219">
            <v>233.76305676332592</v>
          </cell>
          <cell r="FY219">
            <v>96.369019874755878</v>
          </cell>
          <cell r="GE219">
            <v>879.7081830459997</v>
          </cell>
        </row>
        <row r="223">
          <cell r="J223">
            <v>3</v>
          </cell>
          <cell r="N223">
            <v>3</v>
          </cell>
          <cell r="S223">
            <v>0</v>
          </cell>
          <cell r="Z223">
            <v>0</v>
          </cell>
          <cell r="AA223">
            <v>6</v>
          </cell>
          <cell r="CM223">
            <v>1513.6375974523696</v>
          </cell>
          <cell r="DK223">
            <v>1513.6378241022724</v>
          </cell>
          <cell r="EI223">
            <v>0</v>
          </cell>
          <cell r="FY223">
            <v>0</v>
          </cell>
          <cell r="GE223">
            <v>3027.275421554642</v>
          </cell>
        </row>
        <row r="228">
          <cell r="J228">
            <v>5</v>
          </cell>
          <cell r="N228">
            <v>4</v>
          </cell>
          <cell r="S228">
            <v>3</v>
          </cell>
          <cell r="Z228">
            <v>1</v>
          </cell>
          <cell r="AA228">
            <v>13</v>
          </cell>
          <cell r="CM228">
            <v>508.04965655229989</v>
          </cell>
          <cell r="DK228">
            <v>406.43978610153613</v>
          </cell>
          <cell r="EI228">
            <v>304.82983957615215</v>
          </cell>
          <cell r="FY228">
            <v>101.60994652538403</v>
          </cell>
          <cell r="GE228">
            <v>1320.9292287553722</v>
          </cell>
        </row>
        <row r="231">
          <cell r="J231">
            <v>0</v>
          </cell>
          <cell r="N231">
            <v>0</v>
          </cell>
          <cell r="S231">
            <v>0</v>
          </cell>
          <cell r="Z231">
            <v>0</v>
          </cell>
          <cell r="AA231">
            <v>0</v>
          </cell>
          <cell r="CM231">
            <v>0</v>
          </cell>
          <cell r="DK231">
            <v>0</v>
          </cell>
          <cell r="EI231">
            <v>0</v>
          </cell>
          <cell r="FY231">
            <v>0</v>
          </cell>
          <cell r="GE231">
            <v>0</v>
          </cell>
        </row>
        <row r="236">
          <cell r="J236">
            <v>1</v>
          </cell>
          <cell r="N236">
            <v>0</v>
          </cell>
          <cell r="S236">
            <v>0</v>
          </cell>
          <cell r="Z236">
            <v>0</v>
          </cell>
          <cell r="AA236">
            <v>1</v>
          </cell>
          <cell r="CM236">
            <v>58.454908759638201</v>
          </cell>
          <cell r="DK236">
            <v>0</v>
          </cell>
          <cell r="EI236">
            <v>0</v>
          </cell>
          <cell r="FY236">
            <v>0</v>
          </cell>
          <cell r="GE236">
            <v>58.454908759638201</v>
          </cell>
        </row>
        <row r="239">
          <cell r="J239">
            <v>2</v>
          </cell>
          <cell r="N239">
            <v>1</v>
          </cell>
          <cell r="S239">
            <v>2</v>
          </cell>
          <cell r="Z239">
            <v>0</v>
          </cell>
          <cell r="AA239">
            <v>5</v>
          </cell>
          <cell r="CM239">
            <v>50.104207508261311</v>
          </cell>
          <cell r="DK239">
            <v>25.052107505396407</v>
          </cell>
          <cell r="EI239">
            <v>50.104215010792814</v>
          </cell>
          <cell r="FY239">
            <v>0</v>
          </cell>
          <cell r="GE239">
            <v>125.26053002445053</v>
          </cell>
        </row>
        <row r="241">
          <cell r="J241">
            <v>0</v>
          </cell>
          <cell r="N241">
            <v>0</v>
          </cell>
          <cell r="S241">
            <v>0</v>
          </cell>
          <cell r="Z241">
            <v>0</v>
          </cell>
          <cell r="AA241">
            <v>0</v>
          </cell>
          <cell r="CM241">
            <v>0</v>
          </cell>
          <cell r="DK241">
            <v>0</v>
          </cell>
          <cell r="EI241">
            <v>0</v>
          </cell>
          <cell r="FY241">
            <v>0</v>
          </cell>
          <cell r="GE241">
            <v>0</v>
          </cell>
        </row>
        <row r="243">
          <cell r="J243">
            <v>6</v>
          </cell>
          <cell r="N243">
            <v>2</v>
          </cell>
          <cell r="S243">
            <v>3</v>
          </cell>
          <cell r="Z243">
            <v>3</v>
          </cell>
          <cell r="AA243">
            <v>14</v>
          </cell>
          <cell r="CM243">
            <v>362.05837593382296</v>
          </cell>
          <cell r="DK243">
            <v>119.71286803278002</v>
          </cell>
          <cell r="EI243">
            <v>181.02921507396005</v>
          </cell>
          <cell r="FY243">
            <v>181.02921507396005</v>
          </cell>
          <cell r="GE243">
            <v>843.82967411452296</v>
          </cell>
        </row>
        <row r="248">
          <cell r="J248">
            <v>8</v>
          </cell>
          <cell r="N248">
            <v>8</v>
          </cell>
          <cell r="S248">
            <v>17</v>
          </cell>
          <cell r="Z248">
            <v>14</v>
          </cell>
          <cell r="AA248">
            <v>47</v>
          </cell>
          <cell r="CM248">
            <v>253.31433737714005</v>
          </cell>
          <cell r="DK248">
            <v>253.31437530806218</v>
          </cell>
          <cell r="EI248">
            <v>516.88707280364883</v>
          </cell>
          <cell r="FY248">
            <v>421.41849373588138</v>
          </cell>
          <cell r="GE248">
            <v>1444.9342792247326</v>
          </cell>
        </row>
        <row r="254">
          <cell r="J254">
            <v>1</v>
          </cell>
          <cell r="N254">
            <v>3</v>
          </cell>
          <cell r="S254">
            <v>2</v>
          </cell>
          <cell r="Z254">
            <v>0</v>
          </cell>
          <cell r="AA254">
            <v>6</v>
          </cell>
          <cell r="CM254">
            <v>89.930628860981827</v>
          </cell>
          <cell r="DK254">
            <v>388.96408648627209</v>
          </cell>
          <cell r="EI254">
            <v>276.84276618240006</v>
          </cell>
          <cell r="FY254">
            <v>0</v>
          </cell>
          <cell r="GE254">
            <v>755.73748152965391</v>
          </cell>
        </row>
        <row r="259">
          <cell r="J259">
            <v>0</v>
          </cell>
          <cell r="N259">
            <v>0</v>
          </cell>
          <cell r="S259">
            <v>0</v>
          </cell>
          <cell r="Z259">
            <v>0</v>
          </cell>
          <cell r="AA259">
            <v>0</v>
          </cell>
          <cell r="CM259">
            <v>0</v>
          </cell>
          <cell r="DK259">
            <v>0</v>
          </cell>
          <cell r="EI259">
            <v>0</v>
          </cell>
          <cell r="FY259">
            <v>0</v>
          </cell>
          <cell r="GE259">
            <v>0</v>
          </cell>
        </row>
        <row r="263">
          <cell r="J263">
            <v>5</v>
          </cell>
          <cell r="N263">
            <v>15</v>
          </cell>
          <cell r="S263">
            <v>15</v>
          </cell>
          <cell r="Z263">
            <v>24</v>
          </cell>
          <cell r="AA263">
            <v>59</v>
          </cell>
          <cell r="CM263">
            <v>169.61483265633348</v>
          </cell>
          <cell r="DK263">
            <v>552.69603575910912</v>
          </cell>
          <cell r="EI263">
            <v>477.36452367994514</v>
          </cell>
          <cell r="FY263">
            <v>774.60281552718914</v>
          </cell>
          <cell r="GE263">
            <v>1974.2782076225765</v>
          </cell>
        </row>
        <row r="273">
          <cell r="J273">
            <v>41</v>
          </cell>
          <cell r="N273">
            <v>28</v>
          </cell>
          <cell r="S273">
            <v>21</v>
          </cell>
          <cell r="Z273">
            <v>20</v>
          </cell>
          <cell r="AA273">
            <v>110</v>
          </cell>
          <cell r="CM273">
            <v>1905.4295308721555</v>
          </cell>
          <cell r="DK273">
            <v>1033.9266254121092</v>
          </cell>
          <cell r="EI273">
            <v>804.00113817823808</v>
          </cell>
          <cell r="FY273">
            <v>683.52046403612417</v>
          </cell>
          <cell r="GE273">
            <v>4426.8777584986265</v>
          </cell>
        </row>
        <row r="283">
          <cell r="J283">
            <v>12</v>
          </cell>
          <cell r="N283">
            <v>15</v>
          </cell>
          <cell r="S283">
            <v>11</v>
          </cell>
          <cell r="Z283">
            <v>10</v>
          </cell>
          <cell r="AA283">
            <v>48</v>
          </cell>
          <cell r="CM283">
            <v>697.38412626106242</v>
          </cell>
          <cell r="DK283">
            <v>1661.9513613697602</v>
          </cell>
          <cell r="EI283">
            <v>1119.0818815316356</v>
          </cell>
          <cell r="FY283">
            <v>648.5041797822721</v>
          </cell>
          <cell r="GE283">
            <v>4126.9215489447306</v>
          </cell>
        </row>
        <row r="300">
          <cell r="J300">
            <v>7</v>
          </cell>
          <cell r="N300">
            <v>5</v>
          </cell>
          <cell r="S300">
            <v>4</v>
          </cell>
          <cell r="Z300">
            <v>1</v>
          </cell>
          <cell r="AA300">
            <v>17</v>
          </cell>
          <cell r="CM300">
            <v>586.88494808627752</v>
          </cell>
          <cell r="DK300">
            <v>544.83954085162804</v>
          </cell>
          <cell r="EI300">
            <v>378.40945602556803</v>
          </cell>
          <cell r="FY300">
            <v>70.659790399835998</v>
          </cell>
          <cell r="GE300">
            <v>1580.7937353633097</v>
          </cell>
        </row>
        <row r="306">
          <cell r="J306">
            <v>0</v>
          </cell>
          <cell r="N306">
            <v>0</v>
          </cell>
          <cell r="S306">
            <v>1</v>
          </cell>
          <cell r="Z306">
            <v>1</v>
          </cell>
          <cell r="AA306">
            <v>2</v>
          </cell>
          <cell r="CM306">
            <v>0</v>
          </cell>
          <cell r="DK306">
            <v>0</v>
          </cell>
          <cell r="EI306">
            <v>51.97290368252402</v>
          </cell>
          <cell r="FY306">
            <v>51.97290368252402</v>
          </cell>
          <cell r="GE306">
            <v>103.94580736504804</v>
          </cell>
        </row>
        <row r="310">
          <cell r="J310">
            <v>19</v>
          </cell>
          <cell r="N310">
            <v>17</v>
          </cell>
          <cell r="S310">
            <v>8</v>
          </cell>
          <cell r="Z310">
            <v>4</v>
          </cell>
          <cell r="AA310">
            <v>48</v>
          </cell>
          <cell r="CM310">
            <v>1819.8105111654395</v>
          </cell>
          <cell r="DK310">
            <v>1562.1069365253006</v>
          </cell>
          <cell r="EI310">
            <v>558.27074067969613</v>
          </cell>
          <cell r="FY310">
            <v>296.65432663732804</v>
          </cell>
          <cell r="GE310">
            <v>4236.8425150077646</v>
          </cell>
        </row>
        <row r="316">
          <cell r="F316">
            <v>97</v>
          </cell>
          <cell r="J316">
            <v>37</v>
          </cell>
          <cell r="N316">
            <v>48</v>
          </cell>
          <cell r="S316">
            <v>10</v>
          </cell>
          <cell r="Z316">
            <v>2</v>
          </cell>
          <cell r="CM316">
            <v>8194.2569950661236</v>
          </cell>
          <cell r="DK316">
            <v>11362.795054545531</v>
          </cell>
          <cell r="EI316">
            <v>1604.2692246812353</v>
          </cell>
          <cell r="FY316">
            <v>134.31199828068</v>
          </cell>
          <cell r="GE316">
            <v>21295.63327257357</v>
          </cell>
        </row>
        <row r="322">
          <cell r="J322">
            <v>0</v>
          </cell>
          <cell r="N322">
            <v>0</v>
          </cell>
          <cell r="S322">
            <v>0</v>
          </cell>
          <cell r="Z322">
            <v>0</v>
          </cell>
          <cell r="AA322">
            <v>0</v>
          </cell>
          <cell r="CM322">
            <v>0</v>
          </cell>
          <cell r="DK322">
            <v>0</v>
          </cell>
          <cell r="EI322">
            <v>0</v>
          </cell>
          <cell r="FY322">
            <v>0</v>
          </cell>
          <cell r="GE322">
            <v>0</v>
          </cell>
        </row>
        <row r="324">
          <cell r="J324">
            <v>36</v>
          </cell>
          <cell r="N324">
            <v>36</v>
          </cell>
          <cell r="S324">
            <v>18</v>
          </cell>
          <cell r="Z324">
            <v>18</v>
          </cell>
          <cell r="AA324">
            <v>108</v>
          </cell>
          <cell r="CM324">
            <v>1220.7033893491616</v>
          </cell>
          <cell r="DK324">
            <v>1209.6731181704401</v>
          </cell>
          <cell r="EI324">
            <v>612.19019506194013</v>
          </cell>
          <cell r="FY324">
            <v>612.19019506194013</v>
          </cell>
          <cell r="GE324">
            <v>3654.7568976434818</v>
          </cell>
        </row>
        <row r="328">
          <cell r="J328">
            <v>2</v>
          </cell>
          <cell r="N328">
            <v>1</v>
          </cell>
          <cell r="S328">
            <v>2</v>
          </cell>
          <cell r="Z328">
            <v>2</v>
          </cell>
          <cell r="AA328">
            <v>7</v>
          </cell>
          <cell r="CM328">
            <v>109.78544302509471</v>
          </cell>
          <cell r="DK328">
            <v>54.892729732104002</v>
          </cell>
          <cell r="EI328">
            <v>109.785459464208</v>
          </cell>
          <cell r="FY328">
            <v>109.785459464208</v>
          </cell>
          <cell r="GE328">
            <v>384.2490916856147</v>
          </cell>
        </row>
        <row r="331">
          <cell r="J331">
            <v>7</v>
          </cell>
          <cell r="N331">
            <v>9</v>
          </cell>
          <cell r="S331">
            <v>8</v>
          </cell>
          <cell r="Z331">
            <v>4</v>
          </cell>
          <cell r="AA331">
            <v>28</v>
          </cell>
          <cell r="CM331">
            <v>140.1363196218374</v>
          </cell>
          <cell r="DK331">
            <v>199.00429635345134</v>
          </cell>
          <cell r="EI331">
            <v>176.89270786973452</v>
          </cell>
          <cell r="FY331">
            <v>88.446353934867261</v>
          </cell>
          <cell r="GE331">
            <v>604.47967777989049</v>
          </cell>
        </row>
        <row r="333">
          <cell r="J333">
            <v>52</v>
          </cell>
          <cell r="N333">
            <v>46</v>
          </cell>
          <cell r="S333">
            <v>12</v>
          </cell>
          <cell r="Z333">
            <v>21</v>
          </cell>
          <cell r="AA333">
            <v>131</v>
          </cell>
          <cell r="CM333">
            <v>2384.3079667230968</v>
          </cell>
          <cell r="DK333">
            <v>2109.1958248521605</v>
          </cell>
          <cell r="EI333">
            <v>550.22499778752012</v>
          </cell>
          <cell r="FY333">
            <v>962.89374612816027</v>
          </cell>
          <cell r="GE333">
            <v>6006.6225354909375</v>
          </cell>
        </row>
        <row r="337">
          <cell r="J337">
            <v>7</v>
          </cell>
          <cell r="N337">
            <v>12</v>
          </cell>
          <cell r="S337">
            <v>6</v>
          </cell>
          <cell r="Z337">
            <v>3</v>
          </cell>
          <cell r="AA337">
            <v>28</v>
          </cell>
          <cell r="CM337">
            <v>354.66148438248683</v>
          </cell>
          <cell r="DK337">
            <v>588.1178514087361</v>
          </cell>
          <cell r="EI337">
            <v>285.36433257895203</v>
          </cell>
          <cell r="FY337">
            <v>155.72405597759999</v>
          </cell>
          <cell r="GE337">
            <v>1383.8677243477748</v>
          </cell>
        </row>
        <row r="342">
          <cell r="J342">
            <v>0</v>
          </cell>
          <cell r="N342">
            <v>1</v>
          </cell>
          <cell r="S342">
            <v>0</v>
          </cell>
          <cell r="Z342">
            <v>0</v>
          </cell>
          <cell r="AA342">
            <v>1</v>
          </cell>
          <cell r="CM342">
            <v>0</v>
          </cell>
          <cell r="DK342">
            <v>57.228590571768017</v>
          </cell>
          <cell r="EI342">
            <v>0</v>
          </cell>
          <cell r="FY342">
            <v>0</v>
          </cell>
          <cell r="GE342">
            <v>57.228590571768017</v>
          </cell>
        </row>
        <row r="344">
          <cell r="J344">
            <v>0</v>
          </cell>
          <cell r="N344">
            <v>0</v>
          </cell>
          <cell r="S344">
            <v>4</v>
          </cell>
          <cell r="Z344">
            <v>1</v>
          </cell>
          <cell r="AA344">
            <v>5</v>
          </cell>
          <cell r="CM344">
            <v>0</v>
          </cell>
          <cell r="DK344">
            <v>0</v>
          </cell>
          <cell r="EI344">
            <v>399.43220358254416</v>
          </cell>
          <cell r="FY344">
            <v>99.858050895636026</v>
          </cell>
          <cell r="GE344">
            <v>499.29025447818003</v>
          </cell>
        </row>
        <row r="346">
          <cell r="J346">
            <v>0</v>
          </cell>
          <cell r="N346">
            <v>2</v>
          </cell>
          <cell r="S346">
            <v>0</v>
          </cell>
          <cell r="Z346">
            <v>0</v>
          </cell>
          <cell r="AA346">
            <v>2</v>
          </cell>
          <cell r="CM346">
            <v>0</v>
          </cell>
          <cell r="DK346">
            <v>60.382002705314406</v>
          </cell>
          <cell r="EI346">
            <v>0</v>
          </cell>
          <cell r="FY346">
            <v>0</v>
          </cell>
          <cell r="GE346">
            <v>60.382002705314406</v>
          </cell>
        </row>
        <row r="348">
          <cell r="J348">
            <v>8</v>
          </cell>
          <cell r="N348">
            <v>18</v>
          </cell>
          <cell r="S348">
            <v>8</v>
          </cell>
          <cell r="Z348">
            <v>2</v>
          </cell>
          <cell r="AA348">
            <v>36</v>
          </cell>
          <cell r="CM348">
            <v>597.98028541328176</v>
          </cell>
          <cell r="DK348">
            <v>1485.6074940263045</v>
          </cell>
          <cell r="EI348">
            <v>666.30430451415623</v>
          </cell>
          <cell r="FY348">
            <v>145.99130247900004</v>
          </cell>
          <cell r="GE348">
            <v>2895.883386432743</v>
          </cell>
        </row>
        <row r="352">
          <cell r="J352">
            <v>4</v>
          </cell>
          <cell r="N352">
            <v>5</v>
          </cell>
          <cell r="S352">
            <v>3</v>
          </cell>
          <cell r="Z352">
            <v>1</v>
          </cell>
          <cell r="AA352">
            <v>13</v>
          </cell>
          <cell r="CM352">
            <v>184.53297870175493</v>
          </cell>
          <cell r="DK352">
            <v>230.66625791682009</v>
          </cell>
          <cell r="EI352">
            <v>138.39975475009206</v>
          </cell>
          <cell r="FY352">
            <v>46.133251583364014</v>
          </cell>
          <cell r="GE352">
            <v>599.73224295203113</v>
          </cell>
        </row>
        <row r="354">
          <cell r="J354">
            <v>92</v>
          </cell>
          <cell r="N354">
            <v>73</v>
          </cell>
          <cell r="S354">
            <v>19</v>
          </cell>
          <cell r="Z354">
            <v>2</v>
          </cell>
          <cell r="AA354">
            <v>186</v>
          </cell>
          <cell r="CM354">
            <v>3153.5511641383614</v>
          </cell>
          <cell r="DK354">
            <v>2505.8617636069912</v>
          </cell>
          <cell r="EI354">
            <v>650.79678393972006</v>
          </cell>
          <cell r="FY354">
            <v>68.940337281750004</v>
          </cell>
          <cell r="GE354">
            <v>6379.1500489668215</v>
          </cell>
        </row>
        <row r="359">
          <cell r="J359">
            <v>2</v>
          </cell>
          <cell r="N359">
            <v>2</v>
          </cell>
          <cell r="S359">
            <v>0</v>
          </cell>
          <cell r="Z359">
            <v>0</v>
          </cell>
          <cell r="AA359">
            <v>4</v>
          </cell>
          <cell r="CM359">
            <v>100.44200106551219</v>
          </cell>
          <cell r="DK359">
            <v>100.44201610555204</v>
          </cell>
          <cell r="EI359">
            <v>0</v>
          </cell>
          <cell r="FY359">
            <v>0</v>
          </cell>
          <cell r="GE359">
            <v>200.88401717106422</v>
          </cell>
        </row>
        <row r="363">
          <cell r="J363">
            <v>49</v>
          </cell>
          <cell r="N363">
            <v>59</v>
          </cell>
          <cell r="S363">
            <v>32</v>
          </cell>
          <cell r="Z363">
            <v>34</v>
          </cell>
          <cell r="AA363">
            <v>174</v>
          </cell>
          <cell r="CM363">
            <v>2492.8822228275048</v>
          </cell>
          <cell r="DK363">
            <v>3257.5525959814204</v>
          </cell>
          <cell r="EI363">
            <v>1647.0414320564164</v>
          </cell>
          <cell r="FY363">
            <v>1766.1703348792803</v>
          </cell>
          <cell r="GE363">
            <v>9163.6465857446219</v>
          </cell>
        </row>
        <row r="375">
          <cell r="J375">
            <v>11</v>
          </cell>
          <cell r="N375">
            <v>15</v>
          </cell>
          <cell r="S375">
            <v>9</v>
          </cell>
          <cell r="Z375">
            <v>9</v>
          </cell>
          <cell r="AA375">
            <v>44</v>
          </cell>
          <cell r="CM375">
            <v>343.7824304341766</v>
          </cell>
          <cell r="DK375">
            <v>494.76993118660806</v>
          </cell>
          <cell r="EI375">
            <v>281.27657610954003</v>
          </cell>
          <cell r="FY375">
            <v>281.27657610954003</v>
          </cell>
          <cell r="GE375">
            <v>1401.1055138398649</v>
          </cell>
        </row>
        <row r="379">
          <cell r="J379">
            <v>0</v>
          </cell>
          <cell r="N379">
            <v>1</v>
          </cell>
          <cell r="S379">
            <v>0</v>
          </cell>
          <cell r="Z379">
            <v>0</v>
          </cell>
          <cell r="CM379">
            <v>0</v>
          </cell>
          <cell r="DK379">
            <v>43.213425533784012</v>
          </cell>
          <cell r="EI379">
            <v>0</v>
          </cell>
          <cell r="FY379">
            <v>0</v>
          </cell>
          <cell r="GI379">
            <v>1</v>
          </cell>
          <cell r="GJ379">
            <v>43.213425533784012</v>
          </cell>
        </row>
        <row r="381">
          <cell r="J381">
            <v>23</v>
          </cell>
          <cell r="N381">
            <v>22</v>
          </cell>
          <cell r="S381">
            <v>13</v>
          </cell>
          <cell r="Z381">
            <v>7</v>
          </cell>
          <cell r="AA381">
            <v>65</v>
          </cell>
          <cell r="CM381">
            <v>1909.7606055305037</v>
          </cell>
          <cell r="DK381">
            <v>2223.9774311123165</v>
          </cell>
          <cell r="EI381">
            <v>643.7243163974041</v>
          </cell>
          <cell r="FY381">
            <v>294.40497916209608</v>
          </cell>
          <cell r="GE381">
            <v>5071.8673322023205</v>
          </cell>
        </row>
        <row r="389">
          <cell r="F389">
            <v>4</v>
          </cell>
          <cell r="J389">
            <v>0</v>
          </cell>
          <cell r="N389">
            <v>1</v>
          </cell>
          <cell r="S389">
            <v>2</v>
          </cell>
          <cell r="Z389">
            <v>1</v>
          </cell>
          <cell r="CM389">
            <v>0</v>
          </cell>
          <cell r="DK389">
            <v>89.930642327064021</v>
          </cell>
          <cell r="EI389">
            <v>179.86128465412804</v>
          </cell>
          <cell r="FY389">
            <v>103.81603731840001</v>
          </cell>
          <cell r="GJ389">
            <v>373.60796429959203</v>
          </cell>
        </row>
        <row r="392">
          <cell r="J392">
            <v>31</v>
          </cell>
          <cell r="N392">
            <v>36</v>
          </cell>
          <cell r="S392">
            <v>26</v>
          </cell>
          <cell r="Z392">
            <v>8</v>
          </cell>
          <cell r="AA392">
            <v>101</v>
          </cell>
          <cell r="CM392">
            <v>3088.3839007209535</v>
          </cell>
          <cell r="DK392">
            <v>3606.149546623722</v>
          </cell>
          <cell r="EI392">
            <v>2410.050375332663</v>
          </cell>
          <cell r="FY392">
            <v>700.46194362602068</v>
          </cell>
          <cell r="GE392">
            <v>9805.0457663033576</v>
          </cell>
        </row>
        <row r="404">
          <cell r="J404">
            <v>0</v>
          </cell>
          <cell r="N404">
            <v>0</v>
          </cell>
          <cell r="S404">
            <v>0</v>
          </cell>
          <cell r="Z404">
            <v>0</v>
          </cell>
          <cell r="AA404">
            <v>0</v>
          </cell>
          <cell r="CM404">
            <v>0</v>
          </cell>
          <cell r="DK404">
            <v>0</v>
          </cell>
          <cell r="EI404">
            <v>0</v>
          </cell>
          <cell r="FY404">
            <v>0</v>
          </cell>
          <cell r="GE404">
            <v>0</v>
          </cell>
        </row>
        <row r="406">
          <cell r="J406">
            <v>5</v>
          </cell>
          <cell r="N406">
            <v>4</v>
          </cell>
          <cell r="S406">
            <v>0</v>
          </cell>
          <cell r="Z406">
            <v>0</v>
          </cell>
          <cell r="AA406">
            <v>9</v>
          </cell>
          <cell r="CM406">
            <v>120.87537326763159</v>
          </cell>
          <cell r="DK406">
            <v>103.87010817117002</v>
          </cell>
          <cell r="EI406">
            <v>0</v>
          </cell>
          <cell r="FY406">
            <v>0</v>
          </cell>
          <cell r="GE406">
            <v>224.74548143880156</v>
          </cell>
        </row>
        <row r="410">
          <cell r="J410">
            <v>0</v>
          </cell>
          <cell r="N410">
            <v>0</v>
          </cell>
          <cell r="S410">
            <v>0</v>
          </cell>
          <cell r="Z410">
            <v>0</v>
          </cell>
          <cell r="AA410">
            <v>0</v>
          </cell>
          <cell r="CM410">
            <v>0</v>
          </cell>
          <cell r="DK410">
            <v>0</v>
          </cell>
          <cell r="EI410">
            <v>0</v>
          </cell>
          <cell r="FY410">
            <v>0</v>
          </cell>
          <cell r="GE410">
            <v>0</v>
          </cell>
        </row>
        <row r="416">
          <cell r="J416">
            <v>0</v>
          </cell>
          <cell r="N416">
            <v>1</v>
          </cell>
          <cell r="S416">
            <v>3</v>
          </cell>
          <cell r="Z416">
            <v>4</v>
          </cell>
          <cell r="AA416">
            <v>8</v>
          </cell>
          <cell r="CM416">
            <v>0</v>
          </cell>
          <cell r="DK416">
            <v>21.628341108000004</v>
          </cell>
          <cell r="EI416">
            <v>64.885023324000002</v>
          </cell>
          <cell r="FY416">
            <v>86.513364432000017</v>
          </cell>
          <cell r="GE416">
            <v>173.02672886400003</v>
          </cell>
        </row>
        <row r="418">
          <cell r="J418">
            <v>71</v>
          </cell>
          <cell r="N418">
            <v>89</v>
          </cell>
          <cell r="S418">
            <v>61</v>
          </cell>
          <cell r="Z418">
            <v>52</v>
          </cell>
          <cell r="AA418">
            <v>273</v>
          </cell>
          <cell r="CM418">
            <v>3821.986300869673</v>
          </cell>
          <cell r="DK418">
            <v>4707.7899120224938</v>
          </cell>
          <cell r="EI418">
            <v>2862.1586740380044</v>
          </cell>
          <cell r="FY418">
            <v>2373.0031898487696</v>
          </cell>
          <cell r="GE418">
            <v>13764.938076778939</v>
          </cell>
        </row>
        <row r="427">
          <cell r="J427">
            <v>2</v>
          </cell>
          <cell r="N427">
            <v>1</v>
          </cell>
          <cell r="S427">
            <v>1</v>
          </cell>
          <cell r="Z427">
            <v>1</v>
          </cell>
          <cell r="AA427">
            <v>5</v>
          </cell>
          <cell r="CM427">
            <v>98.317016869843215</v>
          </cell>
          <cell r="DK427">
            <v>49.158515795845503</v>
          </cell>
          <cell r="EI427">
            <v>49.158515795845503</v>
          </cell>
          <cell r="FY427">
            <v>49.158515795845503</v>
          </cell>
          <cell r="GE427">
            <v>245.79256425737972</v>
          </cell>
        </row>
        <row r="429">
          <cell r="J429">
            <v>0</v>
          </cell>
          <cell r="N429">
            <v>2</v>
          </cell>
          <cell r="S429">
            <v>0</v>
          </cell>
          <cell r="Z429">
            <v>0</v>
          </cell>
          <cell r="AA429">
            <v>2</v>
          </cell>
          <cell r="CM429">
            <v>0</v>
          </cell>
          <cell r="DK429">
            <v>601.20299777907599</v>
          </cell>
          <cell r="EI429">
            <v>0</v>
          </cell>
          <cell r="FY429">
            <v>0</v>
          </cell>
          <cell r="GE429">
            <v>601.20299777907599</v>
          </cell>
        </row>
        <row r="432">
          <cell r="J432">
            <v>2</v>
          </cell>
          <cell r="N432">
            <v>4</v>
          </cell>
          <cell r="S432">
            <v>3</v>
          </cell>
          <cell r="Z432">
            <v>3</v>
          </cell>
          <cell r="AA432">
            <v>12</v>
          </cell>
          <cell r="CM432">
            <v>126.56903321175218</v>
          </cell>
          <cell r="DK432">
            <v>253.138104328032</v>
          </cell>
          <cell r="EI432">
            <v>189.853578246024</v>
          </cell>
          <cell r="FY432">
            <v>189.853578246024</v>
          </cell>
          <cell r="GE432">
            <v>759.41429403183224</v>
          </cell>
        </row>
        <row r="434">
          <cell r="J434">
            <v>57</v>
          </cell>
          <cell r="N434">
            <v>47</v>
          </cell>
          <cell r="S434">
            <v>18</v>
          </cell>
          <cell r="Z434">
            <v>12</v>
          </cell>
          <cell r="AA434">
            <v>134</v>
          </cell>
          <cell r="CM434">
            <v>3128.890533299666</v>
          </cell>
          <cell r="DK434">
            <v>2711.40183695012</v>
          </cell>
          <cell r="EI434">
            <v>1110.642351322185</v>
          </cell>
          <cell r="FY434">
            <v>627.60849872930544</v>
          </cell>
          <cell r="GE434">
            <v>7578.5432203012779</v>
          </cell>
        </row>
        <row r="442">
          <cell r="J442">
            <v>0</v>
          </cell>
          <cell r="N442">
            <v>0</v>
          </cell>
          <cell r="S442">
            <v>0</v>
          </cell>
          <cell r="Z442">
            <v>0</v>
          </cell>
          <cell r="AA442">
            <v>0</v>
          </cell>
          <cell r="CM442">
            <v>0</v>
          </cell>
          <cell r="DK442">
            <v>0</v>
          </cell>
          <cell r="EI442">
            <v>0</v>
          </cell>
          <cell r="FY442">
            <v>0</v>
          </cell>
          <cell r="GE442">
            <v>0</v>
          </cell>
        </row>
        <row r="444">
          <cell r="J444">
            <v>5</v>
          </cell>
          <cell r="N444">
            <v>11</v>
          </cell>
          <cell r="S444">
            <v>8</v>
          </cell>
          <cell r="Z444">
            <v>9</v>
          </cell>
          <cell r="AA444">
            <v>33</v>
          </cell>
          <cell r="CM444">
            <v>352.02012362018576</v>
          </cell>
          <cell r="DK444">
            <v>747.54846434371962</v>
          </cell>
          <cell r="EI444">
            <v>549.78432033744457</v>
          </cell>
          <cell r="FY444">
            <v>622.10949300259665</v>
          </cell>
          <cell r="GE444">
            <v>2271.4624013039465</v>
          </cell>
        </row>
        <row r="447">
          <cell r="J447">
            <v>2</v>
          </cell>
          <cell r="N447">
            <v>4</v>
          </cell>
          <cell r="S447">
            <v>3</v>
          </cell>
          <cell r="Z447">
            <v>3</v>
          </cell>
          <cell r="AA447">
            <v>12</v>
          </cell>
          <cell r="CM447">
            <v>188.72346916395196</v>
          </cell>
          <cell r="DK447">
            <v>377.44699484626199</v>
          </cell>
          <cell r="EI447">
            <v>283.08524613469649</v>
          </cell>
          <cell r="FY447">
            <v>283.08524613469649</v>
          </cell>
          <cell r="GE447">
            <v>1132.3409562796069</v>
          </cell>
        </row>
        <row r="450">
          <cell r="J450">
            <v>11</v>
          </cell>
          <cell r="N450">
            <v>16</v>
          </cell>
          <cell r="S450">
            <v>15</v>
          </cell>
          <cell r="Z450">
            <v>11</v>
          </cell>
          <cell r="AA450">
            <v>53</v>
          </cell>
          <cell r="CM450">
            <v>399.07257265507405</v>
          </cell>
          <cell r="DK450">
            <v>593.31892673668233</v>
          </cell>
          <cell r="EI450">
            <v>567.86385620101748</v>
          </cell>
          <cell r="FY450">
            <v>417.7968280173468</v>
          </cell>
          <cell r="GE450">
            <v>1978.0521836101209</v>
          </cell>
        </row>
        <row r="458">
          <cell r="J458">
            <v>2</v>
          </cell>
          <cell r="N458">
            <v>3</v>
          </cell>
          <cell r="S458">
            <v>4</v>
          </cell>
          <cell r="Z458">
            <v>4</v>
          </cell>
          <cell r="AA458">
            <v>13</v>
          </cell>
          <cell r="CM458">
            <v>97.186936216166856</v>
          </cell>
          <cell r="DK458">
            <v>145.780426153197</v>
          </cell>
          <cell r="EI458">
            <v>194.373901537596</v>
          </cell>
          <cell r="FY458">
            <v>194.373901537596</v>
          </cell>
          <cell r="GE458">
            <v>631.71516544455585</v>
          </cell>
        </row>
        <row r="460">
          <cell r="J460">
            <v>5</v>
          </cell>
          <cell r="N460">
            <v>5</v>
          </cell>
          <cell r="S460">
            <v>4</v>
          </cell>
          <cell r="Z460">
            <v>4</v>
          </cell>
          <cell r="AA460">
            <v>18</v>
          </cell>
          <cell r="CM460">
            <v>475.02588816795367</v>
          </cell>
          <cell r="DK460">
            <v>475.02595929764243</v>
          </cell>
          <cell r="EI460">
            <v>380.02076743811398</v>
          </cell>
          <cell r="FY460">
            <v>380.02076743811398</v>
          </cell>
          <cell r="GE460">
            <v>1710.0933823418241</v>
          </cell>
        </row>
        <row r="462">
          <cell r="J462">
            <v>0</v>
          </cell>
          <cell r="N462">
            <v>0</v>
          </cell>
          <cell r="S462">
            <v>0</v>
          </cell>
          <cell r="Z462">
            <v>0</v>
          </cell>
          <cell r="AA462">
            <v>0</v>
          </cell>
          <cell r="CM462">
            <v>0</v>
          </cell>
          <cell r="DK462">
            <v>0</v>
          </cell>
          <cell r="EI462">
            <v>0</v>
          </cell>
          <cell r="FY462">
            <v>0</v>
          </cell>
          <cell r="GE462">
            <v>0</v>
          </cell>
        </row>
        <row r="465">
          <cell r="J465">
            <v>75</v>
          </cell>
          <cell r="N465">
            <v>52</v>
          </cell>
          <cell r="S465">
            <v>50</v>
          </cell>
          <cell r="Z465">
            <v>43</v>
          </cell>
          <cell r="AA465">
            <v>220</v>
          </cell>
          <cell r="CM465">
            <v>3594.7167851597619</v>
          </cell>
          <cell r="DK465">
            <v>2617.3674872520764</v>
          </cell>
          <cell r="EI465">
            <v>2524.3964408737556</v>
          </cell>
          <cell r="FY465">
            <v>2240.2376179573102</v>
          </cell>
          <cell r="GE465">
            <v>10976.718331242902</v>
          </cell>
        </row>
        <row r="476">
          <cell r="J476">
            <v>1</v>
          </cell>
          <cell r="N476">
            <v>0</v>
          </cell>
          <cell r="S476">
            <v>0</v>
          </cell>
          <cell r="Z476">
            <v>0</v>
          </cell>
          <cell r="AA476">
            <v>1</v>
          </cell>
          <cell r="CM476">
            <v>35.054398956059899</v>
          </cell>
          <cell r="DK476">
            <v>0</v>
          </cell>
          <cell r="EI476">
            <v>0</v>
          </cell>
          <cell r="FY476">
            <v>0</v>
          </cell>
          <cell r="GE476">
            <v>35.054398956059899</v>
          </cell>
        </row>
        <row r="479">
          <cell r="J479">
            <v>2</v>
          </cell>
          <cell r="N479">
            <v>0</v>
          </cell>
          <cell r="S479">
            <v>0</v>
          </cell>
          <cell r="Z479">
            <v>0</v>
          </cell>
          <cell r="AA479">
            <v>2</v>
          </cell>
          <cell r="CM479">
            <v>120.35358961653222</v>
          </cell>
          <cell r="DK479">
            <v>0</v>
          </cell>
          <cell r="EI479">
            <v>0</v>
          </cell>
          <cell r="FY479">
            <v>0</v>
          </cell>
          <cell r="GE479">
            <v>120.35358961653222</v>
          </cell>
        </row>
        <row r="483">
          <cell r="J483">
            <v>5</v>
          </cell>
          <cell r="N483">
            <v>7</v>
          </cell>
          <cell r="S483">
            <v>6</v>
          </cell>
          <cell r="Z483">
            <v>5</v>
          </cell>
          <cell r="AA483">
            <v>23</v>
          </cell>
          <cell r="CM483">
            <v>221.03079885637413</v>
          </cell>
          <cell r="DK483">
            <v>319.34786354489705</v>
          </cell>
          <cell r="EI483">
            <v>270.18934774905154</v>
          </cell>
          <cell r="FY483">
            <v>229.28474762854654</v>
          </cell>
          <cell r="GE483">
            <v>1039.8527577788693</v>
          </cell>
        </row>
        <row r="488">
          <cell r="J488">
            <v>0</v>
          </cell>
          <cell r="N488">
            <v>2</v>
          </cell>
          <cell r="S488">
            <v>1</v>
          </cell>
          <cell r="Z488">
            <v>1</v>
          </cell>
          <cell r="AA488">
            <v>4</v>
          </cell>
          <cell r="CM488">
            <v>0</v>
          </cell>
          <cell r="DK488">
            <v>120.57962380268312</v>
          </cell>
          <cell r="EI488">
            <v>60.289811901341558</v>
          </cell>
          <cell r="FY488">
            <v>60.289811901341558</v>
          </cell>
          <cell r="GE488">
            <v>241.15924760536623</v>
          </cell>
        </row>
        <row r="490">
          <cell r="J490">
            <v>2</v>
          </cell>
          <cell r="N490">
            <v>3</v>
          </cell>
          <cell r="S490">
            <v>3</v>
          </cell>
          <cell r="Z490">
            <v>3</v>
          </cell>
          <cell r="AA490">
            <v>11</v>
          </cell>
          <cell r="CM490">
            <v>185.6331928284404</v>
          </cell>
          <cell r="DK490">
            <v>137.39403688857007</v>
          </cell>
          <cell r="EI490">
            <v>137.39403688857007</v>
          </cell>
          <cell r="FY490">
            <v>137.39403688857007</v>
          </cell>
          <cell r="GE490">
            <v>597.8153034941505</v>
          </cell>
        </row>
        <row r="494">
          <cell r="J494">
            <v>5</v>
          </cell>
          <cell r="N494">
            <v>4</v>
          </cell>
          <cell r="S494">
            <v>4</v>
          </cell>
          <cell r="Z494">
            <v>1</v>
          </cell>
          <cell r="AA494">
            <v>14</v>
          </cell>
          <cell r="CM494">
            <v>143.5824244882721</v>
          </cell>
          <cell r="DK494">
            <v>429.02247776092651</v>
          </cell>
          <cell r="EI494">
            <v>252.7298693896185</v>
          </cell>
          <cell r="FY494">
            <v>87.016223362761011</v>
          </cell>
          <cell r="GE494">
            <v>912.35099500157821</v>
          </cell>
        </row>
        <row r="500">
          <cell r="J500">
            <v>1</v>
          </cell>
          <cell r="N500">
            <v>2</v>
          </cell>
          <cell r="S500">
            <v>1</v>
          </cell>
          <cell r="Z500">
            <v>1</v>
          </cell>
          <cell r="AA500">
            <v>5</v>
          </cell>
          <cell r="CM500">
            <v>59.32923431800883</v>
          </cell>
          <cell r="DK500">
            <v>107.35767817483499</v>
          </cell>
          <cell r="EI500">
            <v>59.329243201882498</v>
          </cell>
          <cell r="FY500">
            <v>48.028434972952489</v>
          </cell>
          <cell r="GE500">
            <v>274.04459066767879</v>
          </cell>
        </row>
        <row r="504">
          <cell r="J504">
            <v>3</v>
          </cell>
          <cell r="N504">
            <v>5</v>
          </cell>
          <cell r="S504">
            <v>5</v>
          </cell>
          <cell r="Z504">
            <v>3</v>
          </cell>
          <cell r="AA504">
            <v>16</v>
          </cell>
          <cell r="CM504">
            <v>89.764901722057502</v>
          </cell>
          <cell r="DK504">
            <v>155.9476389538039</v>
          </cell>
          <cell r="EI504">
            <v>155.9476389538039</v>
          </cell>
          <cell r="FY504">
            <v>99.274085685719967</v>
          </cell>
          <cell r="GE504">
            <v>500.93426531538535</v>
          </cell>
        </row>
        <row r="510">
          <cell r="J510">
            <v>1</v>
          </cell>
          <cell r="N510">
            <v>1</v>
          </cell>
          <cell r="S510">
            <v>3</v>
          </cell>
          <cell r="Z510">
            <v>1</v>
          </cell>
          <cell r="AA510">
            <v>6</v>
          </cell>
          <cell r="CM510">
            <v>108.48774275293044</v>
          </cell>
          <cell r="DK510">
            <v>108.48775899772801</v>
          </cell>
          <cell r="EI510">
            <v>325.46327699318402</v>
          </cell>
          <cell r="FY510">
            <v>108.48775899772801</v>
          </cell>
          <cell r="GE510">
            <v>650.92653774157043</v>
          </cell>
        </row>
        <row r="513">
          <cell r="J513">
            <v>16</v>
          </cell>
          <cell r="N513">
            <v>14</v>
          </cell>
          <cell r="S513">
            <v>11</v>
          </cell>
          <cell r="Z513">
            <v>14</v>
          </cell>
          <cell r="AA513">
            <v>55</v>
          </cell>
          <cell r="CM513">
            <v>1280.1642861739506</v>
          </cell>
          <cell r="DK513">
            <v>1197.067850618434</v>
          </cell>
          <cell r="EI513">
            <v>537.96605404750562</v>
          </cell>
          <cell r="FY513">
            <v>716.39986818850559</v>
          </cell>
          <cell r="GE513">
            <v>3731.5980590283957</v>
          </cell>
        </row>
        <row r="523">
          <cell r="J523">
            <v>8</v>
          </cell>
          <cell r="N523">
            <v>3</v>
          </cell>
          <cell r="S523">
            <v>2</v>
          </cell>
          <cell r="Z523">
            <v>1</v>
          </cell>
          <cell r="AA523">
            <v>14</v>
          </cell>
          <cell r="CM523">
            <v>231.66653400365354</v>
          </cell>
          <cell r="DK523">
            <v>99.095651871579008</v>
          </cell>
          <cell r="EI523">
            <v>71.408671710700503</v>
          </cell>
          <cell r="FY523">
            <v>37.857707566915501</v>
          </cell>
          <cell r="GE523">
            <v>440.0285651528485</v>
          </cell>
        </row>
        <row r="528">
          <cell r="J528">
            <v>11</v>
          </cell>
          <cell r="N528">
            <v>8</v>
          </cell>
          <cell r="S528">
            <v>6</v>
          </cell>
          <cell r="Z528">
            <v>4</v>
          </cell>
          <cell r="AA528">
            <v>29</v>
          </cell>
          <cell r="CM528">
            <v>768.47376929555958</v>
          </cell>
          <cell r="DK528">
            <v>432.92909687355899</v>
          </cell>
          <cell r="EI528">
            <v>375.80594446469252</v>
          </cell>
          <cell r="FY528">
            <v>137.35889083426952</v>
          </cell>
          <cell r="GE528">
            <v>1714.5677014680805</v>
          </cell>
        </row>
        <row r="535">
          <cell r="J535">
            <v>9</v>
          </cell>
          <cell r="N535">
            <v>14</v>
          </cell>
          <cell r="S535">
            <v>14</v>
          </cell>
          <cell r="Z535">
            <v>9</v>
          </cell>
          <cell r="AA535">
            <v>46</v>
          </cell>
          <cell r="CM535">
            <v>760.52100999224615</v>
          </cell>
          <cell r="DK535">
            <v>922.22165067456604</v>
          </cell>
          <cell r="EI535">
            <v>974.36487754331552</v>
          </cell>
          <cell r="FY535">
            <v>598.61570747403141</v>
          </cell>
          <cell r="GE535">
            <v>3255.7232456841593</v>
          </cell>
        </row>
        <row r="546">
          <cell r="J546">
            <v>7</v>
          </cell>
          <cell r="N546">
            <v>4</v>
          </cell>
          <cell r="S546">
            <v>4</v>
          </cell>
          <cell r="Z546">
            <v>4</v>
          </cell>
          <cell r="AA546">
            <v>19</v>
          </cell>
          <cell r="CM546">
            <v>857.16617581351807</v>
          </cell>
          <cell r="DK546">
            <v>423.29367090994492</v>
          </cell>
          <cell r="EI546">
            <v>366.14618661733192</v>
          </cell>
          <cell r="FY546">
            <v>317.55271123293295</v>
          </cell>
          <cell r="GE546">
            <v>1964.1587445737277</v>
          </cell>
        </row>
        <row r="553">
          <cell r="J553">
            <v>0</v>
          </cell>
          <cell r="N553">
            <v>3</v>
          </cell>
          <cell r="S553">
            <v>3</v>
          </cell>
          <cell r="Z553">
            <v>0</v>
          </cell>
          <cell r="AA553">
            <v>6</v>
          </cell>
          <cell r="CM553">
            <v>0</v>
          </cell>
          <cell r="DK553">
            <v>901.80449666861398</v>
          </cell>
          <cell r="EI553">
            <v>901.80449666861398</v>
          </cell>
          <cell r="FY553">
            <v>0</v>
          </cell>
          <cell r="GE553">
            <v>1803.608993337228</v>
          </cell>
        </row>
        <row r="556">
          <cell r="J556">
            <v>0</v>
          </cell>
          <cell r="N556">
            <v>0</v>
          </cell>
          <cell r="S556">
            <v>0</v>
          </cell>
          <cell r="Z556">
            <v>0</v>
          </cell>
          <cell r="AA556">
            <v>0</v>
          </cell>
          <cell r="CM556">
            <v>0</v>
          </cell>
          <cell r="DK556">
            <v>0</v>
          </cell>
          <cell r="EI556">
            <v>0</v>
          </cell>
          <cell r="FY556">
            <v>0</v>
          </cell>
          <cell r="GE556">
            <v>0</v>
          </cell>
        </row>
        <row r="559">
          <cell r="J559">
            <v>5</v>
          </cell>
          <cell r="N559">
            <v>6</v>
          </cell>
          <cell r="S559">
            <v>6</v>
          </cell>
          <cell r="Z559">
            <v>9</v>
          </cell>
          <cell r="AA559">
            <v>26</v>
          </cell>
          <cell r="CM559">
            <v>169.51209805145376</v>
          </cell>
          <cell r="DK559">
            <v>203.41454812073997</v>
          </cell>
          <cell r="EI559">
            <v>203.41454812073997</v>
          </cell>
          <cell r="FY559">
            <v>305.12182218111002</v>
          </cell>
          <cell r="GE559">
            <v>881.46301647404368</v>
          </cell>
        </row>
        <row r="561">
          <cell r="J561">
            <v>0</v>
          </cell>
          <cell r="N561">
            <v>12</v>
          </cell>
          <cell r="S561">
            <v>10</v>
          </cell>
          <cell r="Z561">
            <v>6</v>
          </cell>
          <cell r="AA561">
            <v>28</v>
          </cell>
          <cell r="CM561">
            <v>0</v>
          </cell>
          <cell r="DK561">
            <v>595.66343891278939</v>
          </cell>
          <cell r="EI561">
            <v>458.51001731904603</v>
          </cell>
          <cell r="FY561">
            <v>250.87794268224602</v>
          </cell>
          <cell r="GE561">
            <v>1305.0513989140816</v>
          </cell>
        </row>
        <row r="567">
          <cell r="J567">
            <v>0</v>
          </cell>
          <cell r="N567">
            <v>0</v>
          </cell>
          <cell r="S567">
            <v>0</v>
          </cell>
          <cell r="Z567">
            <v>0</v>
          </cell>
          <cell r="AA567">
            <v>0</v>
          </cell>
          <cell r="CM567">
            <v>0</v>
          </cell>
          <cell r="DK567">
            <v>0</v>
          </cell>
          <cell r="EI567">
            <v>0</v>
          </cell>
          <cell r="FY567">
            <v>0</v>
          </cell>
          <cell r="GE567">
            <v>0</v>
          </cell>
        </row>
        <row r="570">
          <cell r="J570">
            <v>36</v>
          </cell>
          <cell r="N570">
            <v>9</v>
          </cell>
          <cell r="S570">
            <v>11</v>
          </cell>
          <cell r="Z570">
            <v>13</v>
          </cell>
          <cell r="AA570">
            <v>69</v>
          </cell>
          <cell r="CM570">
            <v>2980.5066178043862</v>
          </cell>
          <cell r="DK570">
            <v>710.72621360734956</v>
          </cell>
          <cell r="EI570">
            <v>877.00490004565381</v>
          </cell>
          <cell r="FY570">
            <v>1055.7928782722972</v>
          </cell>
          <cell r="GE570">
            <v>5624.0306097296852</v>
          </cell>
        </row>
        <row r="573">
          <cell r="J573">
            <v>30</v>
          </cell>
          <cell r="N573">
            <v>14</v>
          </cell>
          <cell r="S573">
            <v>9</v>
          </cell>
          <cell r="Z573">
            <v>11</v>
          </cell>
          <cell r="AA573">
            <v>64</v>
          </cell>
          <cell r="CM573">
            <v>1033.1857000214288</v>
          </cell>
          <cell r="DK573">
            <v>481.20355422661498</v>
          </cell>
          <cell r="EI573">
            <v>308.85271102223999</v>
          </cell>
          <cell r="FY573">
            <v>376.87384380689997</v>
          </cell>
          <cell r="GE573">
            <v>2200.1158090771842</v>
          </cell>
        </row>
        <row r="579">
          <cell r="J579">
            <v>2</v>
          </cell>
          <cell r="N579">
            <v>4</v>
          </cell>
          <cell r="S579">
            <v>4</v>
          </cell>
          <cell r="Z579">
            <v>4</v>
          </cell>
          <cell r="AA579">
            <v>14</v>
          </cell>
          <cell r="CM579">
            <v>97.186936216166856</v>
          </cell>
          <cell r="DK579">
            <v>194.373901537596</v>
          </cell>
          <cell r="EI579">
            <v>194.373901537596</v>
          </cell>
          <cell r="FY579">
            <v>194.373901537596</v>
          </cell>
          <cell r="GE579">
            <v>680.30864082895482</v>
          </cell>
        </row>
        <row r="583">
          <cell r="J583">
            <v>6</v>
          </cell>
          <cell r="N583">
            <v>6</v>
          </cell>
          <cell r="S583">
            <v>7</v>
          </cell>
          <cell r="Z583">
            <v>9</v>
          </cell>
          <cell r="AA583">
            <v>28</v>
          </cell>
          <cell r="CM583">
            <v>260.18620102669644</v>
          </cell>
          <cell r="DK583">
            <v>271.48704821553156</v>
          </cell>
          <cell r="EI583">
            <v>325.1658873029491</v>
          </cell>
          <cell r="FY583">
            <v>381.93757916881054</v>
          </cell>
          <cell r="GE583">
            <v>1238.7767157139879</v>
          </cell>
        </row>
        <row r="590">
          <cell r="J590">
            <v>3</v>
          </cell>
          <cell r="N590">
            <v>3</v>
          </cell>
          <cell r="S590">
            <v>2</v>
          </cell>
          <cell r="Z590">
            <v>4</v>
          </cell>
          <cell r="AA590">
            <v>12</v>
          </cell>
          <cell r="CM590">
            <v>126.36356400199281</v>
          </cell>
          <cell r="DK590">
            <v>126.36358292349003</v>
          </cell>
          <cell r="EI590">
            <v>84.242388615660019</v>
          </cell>
          <cell r="FY590">
            <v>168.48477723132004</v>
          </cell>
          <cell r="GE590">
            <v>505.45431277246286</v>
          </cell>
        </row>
        <row r="592">
          <cell r="J592">
            <v>1</v>
          </cell>
          <cell r="N592">
            <v>1</v>
          </cell>
          <cell r="S592">
            <v>1</v>
          </cell>
          <cell r="Z592">
            <v>0</v>
          </cell>
          <cell r="AA592">
            <v>3</v>
          </cell>
          <cell r="CM592">
            <v>32.172152580738441</v>
          </cell>
          <cell r="DK592">
            <v>32.172157398150006</v>
          </cell>
          <cell r="EI592">
            <v>32.172157398150006</v>
          </cell>
          <cell r="FY592">
            <v>0</v>
          </cell>
          <cell r="GE592">
            <v>96.516467377038438</v>
          </cell>
        </row>
        <row r="594">
          <cell r="J594">
            <v>0</v>
          </cell>
          <cell r="N594">
            <v>1</v>
          </cell>
          <cell r="S594">
            <v>1</v>
          </cell>
          <cell r="Z594">
            <v>2</v>
          </cell>
          <cell r="AA594">
            <v>4</v>
          </cell>
          <cell r="CM594">
            <v>0</v>
          </cell>
          <cell r="DK594">
            <v>52.394656334130005</v>
          </cell>
          <cell r="EI594">
            <v>52.394656334130005</v>
          </cell>
          <cell r="FY594">
            <v>104.78931266826001</v>
          </cell>
          <cell r="GE594">
            <v>209.57862533652002</v>
          </cell>
        </row>
        <row r="596">
          <cell r="J596">
            <v>1</v>
          </cell>
          <cell r="N596">
            <v>2</v>
          </cell>
          <cell r="S596">
            <v>3</v>
          </cell>
          <cell r="Z596">
            <v>2</v>
          </cell>
          <cell r="AA596">
            <v>8</v>
          </cell>
          <cell r="CM596">
            <v>77.050953659751741</v>
          </cell>
          <cell r="DK596">
            <v>154.10193039450002</v>
          </cell>
          <cell r="EI596">
            <v>231.15289559175002</v>
          </cell>
          <cell r="FY596">
            <v>154.10193039450002</v>
          </cell>
          <cell r="GE596">
            <v>616.4077100405018</v>
          </cell>
        </row>
        <row r="599">
          <cell r="J599">
            <v>0</v>
          </cell>
          <cell r="N599">
            <v>0</v>
          </cell>
          <cell r="S599">
            <v>0</v>
          </cell>
          <cell r="Z599">
            <v>0</v>
          </cell>
          <cell r="AA599">
            <v>0</v>
          </cell>
          <cell r="CM599">
            <v>0</v>
          </cell>
          <cell r="DK599">
            <v>0</v>
          </cell>
          <cell r="EI599">
            <v>0</v>
          </cell>
          <cell r="FY599">
            <v>0</v>
          </cell>
          <cell r="GE599">
            <v>0</v>
          </cell>
        </row>
        <row r="601">
          <cell r="J601">
            <v>1</v>
          </cell>
          <cell r="N601">
            <v>1</v>
          </cell>
          <cell r="S601">
            <v>1</v>
          </cell>
          <cell r="Z601">
            <v>0</v>
          </cell>
          <cell r="AA601">
            <v>3</v>
          </cell>
          <cell r="CM601">
            <v>40.904593995510304</v>
          </cell>
          <cell r="DK601">
            <v>40.904600120505009</v>
          </cell>
          <cell r="EI601">
            <v>40.904600120505009</v>
          </cell>
          <cell r="FY601">
            <v>0</v>
          </cell>
          <cell r="GE601">
            <v>122.71379423652033</v>
          </cell>
        </row>
        <row r="604">
          <cell r="J604">
            <v>1</v>
          </cell>
          <cell r="N604">
            <v>1</v>
          </cell>
          <cell r="S604">
            <v>1</v>
          </cell>
          <cell r="Z604">
            <v>1</v>
          </cell>
          <cell r="AA604">
            <v>4</v>
          </cell>
          <cell r="CM604">
            <v>48.285264293444428</v>
          </cell>
          <cell r="DK604">
            <v>48.28527152361</v>
          </cell>
          <cell r="EI604">
            <v>48.28527152361</v>
          </cell>
          <cell r="FY604">
            <v>48.28527152361</v>
          </cell>
          <cell r="GE604">
            <v>193.14107886427445</v>
          </cell>
        </row>
        <row r="606">
          <cell r="J606">
            <v>0</v>
          </cell>
          <cell r="N606">
            <v>3</v>
          </cell>
          <cell r="S606">
            <v>5</v>
          </cell>
          <cell r="Z606">
            <v>3</v>
          </cell>
          <cell r="AA606">
            <v>11</v>
          </cell>
          <cell r="CM606">
            <v>0</v>
          </cell>
          <cell r="DK606">
            <v>238.34431901016001</v>
          </cell>
          <cell r="EI606">
            <v>403.74705763359003</v>
          </cell>
          <cell r="FY606">
            <v>248.10410793514507</v>
          </cell>
          <cell r="GE606">
            <v>890.19548457889516</v>
          </cell>
        </row>
        <row r="610">
          <cell r="J610">
            <v>10</v>
          </cell>
          <cell r="N610">
            <v>4</v>
          </cell>
          <cell r="S610">
            <v>12</v>
          </cell>
          <cell r="Z610">
            <v>14</v>
          </cell>
          <cell r="AA610">
            <v>40</v>
          </cell>
          <cell r="CM610">
            <v>487.52977099870276</v>
          </cell>
          <cell r="DK610">
            <v>200.90025346693503</v>
          </cell>
          <cell r="EI610">
            <v>718.19610191752508</v>
          </cell>
          <cell r="FY610">
            <v>770.07708515034005</v>
          </cell>
          <cell r="GE610">
            <v>2176.7032115335032</v>
          </cell>
        </row>
        <row r="617">
          <cell r="J617">
            <v>7</v>
          </cell>
          <cell r="N617">
            <v>3</v>
          </cell>
          <cell r="S617">
            <v>5</v>
          </cell>
          <cell r="Z617">
            <v>8</v>
          </cell>
          <cell r="AA617">
            <v>23</v>
          </cell>
          <cell r="CM617">
            <v>442.78614703137333</v>
          </cell>
          <cell r="DK617">
            <v>179.78558546025002</v>
          </cell>
          <cell r="EI617">
            <v>320.01834211924501</v>
          </cell>
          <cell r="FY617">
            <v>508.53637030185013</v>
          </cell>
          <cell r="GE617">
            <v>1451.1264449127186</v>
          </cell>
        </row>
        <row r="620">
          <cell r="J620">
            <v>1</v>
          </cell>
          <cell r="N620">
            <v>3</v>
          </cell>
          <cell r="S620">
            <v>2</v>
          </cell>
          <cell r="Z620">
            <v>2</v>
          </cell>
          <cell r="AA620">
            <v>8</v>
          </cell>
          <cell r="CM620">
            <v>44.689553122656015</v>
          </cell>
          <cell r="DK620">
            <v>180.81293166288003</v>
          </cell>
          <cell r="EI620">
            <v>89.379119628810017</v>
          </cell>
          <cell r="FY620">
            <v>136.12337184847502</v>
          </cell>
          <cell r="GE620">
            <v>451.00497626282106</v>
          </cell>
        </row>
        <row r="624">
          <cell r="J624">
            <v>12</v>
          </cell>
          <cell r="N624">
            <v>11</v>
          </cell>
          <cell r="S624">
            <v>15</v>
          </cell>
          <cell r="Z624">
            <v>15</v>
          </cell>
          <cell r="AA624">
            <v>53</v>
          </cell>
          <cell r="CM624">
            <v>412.2631552131769</v>
          </cell>
          <cell r="DK624">
            <v>362.07465140375103</v>
          </cell>
          <cell r="EI624">
            <v>497.40453348782626</v>
          </cell>
          <cell r="FY624">
            <v>508.73372891446053</v>
          </cell>
          <cell r="GE624">
            <v>1780.4760690192149</v>
          </cell>
        </row>
        <row r="632">
          <cell r="J632">
            <v>1</v>
          </cell>
          <cell r="N632">
            <v>2</v>
          </cell>
          <cell r="S632">
            <v>3</v>
          </cell>
          <cell r="Z632">
            <v>3</v>
          </cell>
          <cell r="AA632">
            <v>9</v>
          </cell>
          <cell r="CM632">
            <v>44.175880098257664</v>
          </cell>
          <cell r="DK632">
            <v>88.351773426180017</v>
          </cell>
          <cell r="EI632">
            <v>132.52766013927001</v>
          </cell>
          <cell r="FY632">
            <v>132.52766013927001</v>
          </cell>
          <cell r="GE632">
            <v>397.58297380297773</v>
          </cell>
        </row>
        <row r="634">
          <cell r="J634">
            <v>3</v>
          </cell>
          <cell r="N634">
            <v>3</v>
          </cell>
          <cell r="S634">
            <v>3</v>
          </cell>
          <cell r="Z634">
            <v>3</v>
          </cell>
          <cell r="AA634">
            <v>12</v>
          </cell>
          <cell r="CM634">
            <v>157.18394546589354</v>
          </cell>
          <cell r="DK634">
            <v>157.18396900239003</v>
          </cell>
          <cell r="EI634">
            <v>157.18396900239003</v>
          </cell>
          <cell r="FY634">
            <v>157.18396900239003</v>
          </cell>
          <cell r="GE634">
            <v>628.73585247306357</v>
          </cell>
        </row>
        <row r="637">
          <cell r="J637">
            <v>1</v>
          </cell>
          <cell r="N637">
            <v>1</v>
          </cell>
          <cell r="S637">
            <v>0</v>
          </cell>
          <cell r="Z637">
            <v>0</v>
          </cell>
          <cell r="AA637">
            <v>2</v>
          </cell>
          <cell r="CM637">
            <v>14.599128061847701</v>
          </cell>
          <cell r="DK637">
            <v>14.599130247900002</v>
          </cell>
          <cell r="EI637">
            <v>0</v>
          </cell>
          <cell r="FY637">
            <v>0</v>
          </cell>
          <cell r="GE637">
            <v>29.1982583097477</v>
          </cell>
        </row>
        <row r="639">
          <cell r="J639">
            <v>3</v>
          </cell>
          <cell r="N639">
            <v>2</v>
          </cell>
          <cell r="S639">
            <v>2</v>
          </cell>
          <cell r="Z639">
            <v>3</v>
          </cell>
          <cell r="AA639">
            <v>10</v>
          </cell>
          <cell r="CM639">
            <v>134.06865936796805</v>
          </cell>
          <cell r="DK639">
            <v>89.379119628810017</v>
          </cell>
          <cell r="EI639">
            <v>89.379119628810017</v>
          </cell>
          <cell r="FY639">
            <v>134.06867944321499</v>
          </cell>
          <cell r="GE639">
            <v>446.89557806880305</v>
          </cell>
        </row>
        <row r="641">
          <cell r="J641">
            <v>1</v>
          </cell>
          <cell r="N641">
            <v>0</v>
          </cell>
          <cell r="S641">
            <v>0</v>
          </cell>
          <cell r="Z641">
            <v>1</v>
          </cell>
          <cell r="AA641">
            <v>2</v>
          </cell>
          <cell r="CM641">
            <v>48.285264293444428</v>
          </cell>
          <cell r="DK641">
            <v>0</v>
          </cell>
          <cell r="EI641">
            <v>0</v>
          </cell>
          <cell r="FY641">
            <v>48.28527152361</v>
          </cell>
          <cell r="GE641">
            <v>96.570535817054406</v>
          </cell>
        </row>
        <row r="643">
          <cell r="J643">
            <v>0</v>
          </cell>
          <cell r="N643">
            <v>0</v>
          </cell>
          <cell r="S643">
            <v>0</v>
          </cell>
          <cell r="Z643">
            <v>0</v>
          </cell>
          <cell r="AA643">
            <v>0</v>
          </cell>
          <cell r="CM643">
            <v>0</v>
          </cell>
          <cell r="DK643">
            <v>0</v>
          </cell>
          <cell r="EI643">
            <v>0</v>
          </cell>
          <cell r="FY643">
            <v>0</v>
          </cell>
          <cell r="GE643">
            <v>0</v>
          </cell>
        </row>
        <row r="645">
          <cell r="J645">
            <v>8</v>
          </cell>
          <cell r="N645">
            <v>9</v>
          </cell>
          <cell r="S645">
            <v>12</v>
          </cell>
          <cell r="Z645">
            <v>12</v>
          </cell>
          <cell r="AA645">
            <v>41</v>
          </cell>
          <cell r="CM645">
            <v>246.56305171120556</v>
          </cell>
          <cell r="DK645">
            <v>277.38347471010002</v>
          </cell>
          <cell r="EI645">
            <v>369.8446329468</v>
          </cell>
          <cell r="FY645">
            <v>369.8446329468</v>
          </cell>
          <cell r="GE645">
            <v>1263.6357923149055</v>
          </cell>
        </row>
        <row r="647">
          <cell r="J647">
            <v>3</v>
          </cell>
          <cell r="N647">
            <v>3</v>
          </cell>
          <cell r="S647">
            <v>3</v>
          </cell>
          <cell r="Z647">
            <v>2</v>
          </cell>
          <cell r="AA647">
            <v>11</v>
          </cell>
          <cell r="CM647">
            <v>155.72403265970877</v>
          </cell>
          <cell r="DK647">
            <v>155.72405597760002</v>
          </cell>
          <cell r="EI647">
            <v>155.72405597760002</v>
          </cell>
          <cell r="FY647">
            <v>103.81603731840001</v>
          </cell>
          <cell r="GE647">
            <v>570.98818193330874</v>
          </cell>
        </row>
        <row r="649">
          <cell r="J649">
            <v>1</v>
          </cell>
          <cell r="N649">
            <v>2</v>
          </cell>
          <cell r="S649">
            <v>2</v>
          </cell>
          <cell r="Z649">
            <v>2</v>
          </cell>
          <cell r="AA649">
            <v>7</v>
          </cell>
          <cell r="CM649">
            <v>22.036572746689004</v>
          </cell>
          <cell r="DK649">
            <v>44.073152092827002</v>
          </cell>
          <cell r="EI649">
            <v>44.073152092827002</v>
          </cell>
          <cell r="FY649">
            <v>44.073152092827002</v>
          </cell>
          <cell r="GE649">
            <v>154.25602902517005</v>
          </cell>
        </row>
        <row r="652">
          <cell r="J652">
            <v>3</v>
          </cell>
          <cell r="N652">
            <v>4</v>
          </cell>
          <cell r="S652">
            <v>5</v>
          </cell>
          <cell r="Z652">
            <v>6</v>
          </cell>
          <cell r="AA652">
            <v>18</v>
          </cell>
          <cell r="CM652">
            <v>197.25044136896446</v>
          </cell>
          <cell r="DK652">
            <v>263.00062787328</v>
          </cell>
          <cell r="EI652">
            <v>328.75078484160008</v>
          </cell>
          <cell r="FY652">
            <v>394.50094180992011</v>
          </cell>
          <cell r="GE652">
            <v>1183.5027958937646</v>
          </cell>
        </row>
        <row r="655">
          <cell r="J655">
            <v>14</v>
          </cell>
          <cell r="N655">
            <v>12</v>
          </cell>
          <cell r="S655">
            <v>13</v>
          </cell>
          <cell r="Z655">
            <v>15</v>
          </cell>
          <cell r="AA655">
            <v>54</v>
          </cell>
          <cell r="CM655">
            <v>448.59470752042523</v>
          </cell>
          <cell r="DK655">
            <v>390.98363283723154</v>
          </cell>
          <cell r="EI655">
            <v>436.7829969047408</v>
          </cell>
          <cell r="FY655">
            <v>483.06494333322229</v>
          </cell>
          <cell r="GE655">
            <v>1759.4262805956198</v>
          </cell>
        </row>
        <row r="658">
          <cell r="J658">
            <v>2</v>
          </cell>
          <cell r="N658">
            <v>3</v>
          </cell>
          <cell r="S658">
            <v>2</v>
          </cell>
          <cell r="Z658">
            <v>2</v>
          </cell>
          <cell r="AA658">
            <v>9</v>
          </cell>
          <cell r="CM658">
            <v>88.351760196515329</v>
          </cell>
          <cell r="DK658">
            <v>132.52766013927001</v>
          </cell>
          <cell r="EI658">
            <v>88.351773426180017</v>
          </cell>
          <cell r="FY658">
            <v>88.351773426180017</v>
          </cell>
          <cell r="GE658">
            <v>397.58296718814535</v>
          </cell>
        </row>
        <row r="660">
          <cell r="J660">
            <v>0</v>
          </cell>
          <cell r="N660">
            <v>0</v>
          </cell>
          <cell r="S660">
            <v>0</v>
          </cell>
          <cell r="Z660">
            <v>0</v>
          </cell>
          <cell r="AA660">
            <v>0</v>
          </cell>
          <cell r="CM660">
            <v>0</v>
          </cell>
          <cell r="DK660">
            <v>0</v>
          </cell>
          <cell r="EI660">
            <v>0</v>
          </cell>
          <cell r="FY660">
            <v>0</v>
          </cell>
          <cell r="GE660">
            <v>0</v>
          </cell>
        </row>
        <row r="663">
          <cell r="J663">
            <v>0</v>
          </cell>
          <cell r="N663">
            <v>0</v>
          </cell>
          <cell r="S663">
            <v>0</v>
          </cell>
          <cell r="Z663">
            <v>0</v>
          </cell>
          <cell r="AA663">
            <v>0</v>
          </cell>
          <cell r="CM663">
            <v>0</v>
          </cell>
          <cell r="DK663">
            <v>0</v>
          </cell>
          <cell r="EI663">
            <v>0</v>
          </cell>
          <cell r="FY663">
            <v>0</v>
          </cell>
          <cell r="GE663">
            <v>0</v>
          </cell>
        </row>
        <row r="665">
          <cell r="J665">
            <v>44</v>
          </cell>
          <cell r="N665">
            <v>59</v>
          </cell>
          <cell r="S665">
            <v>60</v>
          </cell>
          <cell r="Z665">
            <v>37</v>
          </cell>
          <cell r="AA665">
            <v>200</v>
          </cell>
          <cell r="CM665">
            <v>2600.6751552263804</v>
          </cell>
          <cell r="DK665">
            <v>3231.4661130625332</v>
          </cell>
          <cell r="EI665">
            <v>3302.4043683541345</v>
          </cell>
          <cell r="FY665">
            <v>2090.9577262128387</v>
          </cell>
          <cell r="GE665">
            <v>11225.503362855887</v>
          </cell>
        </row>
        <row r="676">
          <cell r="J676">
            <v>9</v>
          </cell>
          <cell r="N676">
            <v>0</v>
          </cell>
          <cell r="S676">
            <v>0</v>
          </cell>
          <cell r="Z676">
            <v>0</v>
          </cell>
          <cell r="AA676">
            <v>9</v>
          </cell>
          <cell r="CM676">
            <v>309.31226695481394</v>
          </cell>
          <cell r="DK676">
            <v>0</v>
          </cell>
          <cell r="EI676">
            <v>0</v>
          </cell>
          <cell r="FY676">
            <v>0</v>
          </cell>
          <cell r="GE676">
            <v>309.31226695481394</v>
          </cell>
        </row>
        <row r="680">
          <cell r="J680">
            <v>6</v>
          </cell>
          <cell r="N680">
            <v>8</v>
          </cell>
          <cell r="S680">
            <v>7</v>
          </cell>
          <cell r="Z680">
            <v>7</v>
          </cell>
          <cell r="AA680">
            <v>28</v>
          </cell>
          <cell r="CM680">
            <v>256.78244135449899</v>
          </cell>
          <cell r="DK680">
            <v>338.59168004574002</v>
          </cell>
          <cell r="EI680">
            <v>297.68707992523503</v>
          </cell>
          <cell r="FY680">
            <v>297.68707992523503</v>
          </cell>
          <cell r="GE680">
            <v>1190.7482812507089</v>
          </cell>
        </row>
        <row r="684">
          <cell r="J684">
            <v>0</v>
          </cell>
          <cell r="N684">
            <v>0</v>
          </cell>
          <cell r="S684">
            <v>0</v>
          </cell>
          <cell r="Z684">
            <v>0</v>
          </cell>
          <cell r="AA684">
            <v>0</v>
          </cell>
          <cell r="CM684">
            <v>0</v>
          </cell>
          <cell r="DK684">
            <v>0</v>
          </cell>
          <cell r="EI684">
            <v>0</v>
          </cell>
          <cell r="FY684">
            <v>0</v>
          </cell>
          <cell r="GE684">
            <v>0</v>
          </cell>
        </row>
        <row r="686">
          <cell r="J686">
            <v>6</v>
          </cell>
          <cell r="N686">
            <v>10</v>
          </cell>
          <cell r="S686">
            <v>5</v>
          </cell>
          <cell r="Z686">
            <v>2</v>
          </cell>
          <cell r="AA686">
            <v>23</v>
          </cell>
          <cell r="CM686">
            <v>536.63961567341846</v>
          </cell>
          <cell r="DK686">
            <v>688.75452258426026</v>
          </cell>
          <cell r="EI686">
            <v>394.78481378696256</v>
          </cell>
          <cell r="FY686">
            <v>212.48493367290757</v>
          </cell>
          <cell r="GE686">
            <v>1832.663885717549</v>
          </cell>
        </row>
        <row r="692">
          <cell r="J692">
            <v>2</v>
          </cell>
          <cell r="N692">
            <v>3</v>
          </cell>
          <cell r="S692">
            <v>1</v>
          </cell>
          <cell r="Z692">
            <v>3</v>
          </cell>
          <cell r="AA692">
            <v>9</v>
          </cell>
          <cell r="CM692">
            <v>90.839019051496791</v>
          </cell>
          <cell r="DK692">
            <v>136.25854898040001</v>
          </cell>
          <cell r="EI692">
            <v>45.419516326800007</v>
          </cell>
          <cell r="FY692">
            <v>180.21815228241002</v>
          </cell>
          <cell r="GE692">
            <v>452.73523664110678</v>
          </cell>
        </row>
        <row r="695">
          <cell r="J695">
            <v>6</v>
          </cell>
          <cell r="N695">
            <v>5</v>
          </cell>
          <cell r="S695">
            <v>4</v>
          </cell>
          <cell r="Z695">
            <v>3</v>
          </cell>
          <cell r="AA695">
            <v>18</v>
          </cell>
          <cell r="CM695">
            <v>408.01859390630636</v>
          </cell>
          <cell r="DK695">
            <v>195.87166415932501</v>
          </cell>
          <cell r="EI695">
            <v>116.766006556815</v>
          </cell>
          <cell r="FY695">
            <v>64.885023324000002</v>
          </cell>
          <cell r="GE695">
            <v>785.54128794644635</v>
          </cell>
        </row>
        <row r="701">
          <cell r="J701">
            <v>0</v>
          </cell>
          <cell r="N701">
            <v>0</v>
          </cell>
          <cell r="S701">
            <v>0</v>
          </cell>
          <cell r="Z701">
            <v>0</v>
          </cell>
          <cell r="AA701">
            <v>0</v>
          </cell>
          <cell r="CM701">
            <v>0</v>
          </cell>
          <cell r="DK701">
            <v>0</v>
          </cell>
          <cell r="EI701">
            <v>0</v>
          </cell>
          <cell r="FY701">
            <v>0</v>
          </cell>
          <cell r="GE701">
            <v>0</v>
          </cell>
        </row>
        <row r="703">
          <cell r="J703">
            <v>1</v>
          </cell>
          <cell r="N703">
            <v>0</v>
          </cell>
          <cell r="S703">
            <v>0</v>
          </cell>
          <cell r="Z703">
            <v>0</v>
          </cell>
          <cell r="AA703">
            <v>1</v>
          </cell>
          <cell r="CM703">
            <v>22.036572746689004</v>
          </cell>
          <cell r="DK703">
            <v>0</v>
          </cell>
          <cell r="EI703">
            <v>0</v>
          </cell>
          <cell r="FY703">
            <v>0</v>
          </cell>
          <cell r="GE703">
            <v>22.036572746689004</v>
          </cell>
        </row>
        <row r="705">
          <cell r="J705">
            <v>3</v>
          </cell>
          <cell r="N705">
            <v>6</v>
          </cell>
          <cell r="S705">
            <v>8</v>
          </cell>
          <cell r="Z705">
            <v>3</v>
          </cell>
          <cell r="AA705">
            <v>20</v>
          </cell>
          <cell r="CM705">
            <v>141.26008170954486</v>
          </cell>
          <cell r="DK705">
            <v>303.06712977585005</v>
          </cell>
          <cell r="EI705">
            <v>390.39155699940005</v>
          </cell>
          <cell r="FY705">
            <v>141.26010286162503</v>
          </cell>
          <cell r="GE705">
            <v>975.97887134641996</v>
          </cell>
        </row>
        <row r="708">
          <cell r="J708">
            <v>9</v>
          </cell>
          <cell r="N708">
            <v>9</v>
          </cell>
          <cell r="S708">
            <v>10</v>
          </cell>
          <cell r="Z708">
            <v>2</v>
          </cell>
          <cell r="AA708">
            <v>30</v>
          </cell>
          <cell r="CM708">
            <v>282.9540819475946</v>
          </cell>
          <cell r="DK708">
            <v>278.58790295555173</v>
          </cell>
          <cell r="EI708">
            <v>311.67926485079181</v>
          </cell>
          <cell r="FY708">
            <v>55.887633423071996</v>
          </cell>
          <cell r="GE708">
            <v>929.10888317701006</v>
          </cell>
        </row>
        <row r="714">
          <cell r="J714">
            <v>1</v>
          </cell>
          <cell r="N714">
            <v>1</v>
          </cell>
          <cell r="S714">
            <v>0</v>
          </cell>
          <cell r="Z714">
            <v>0</v>
          </cell>
          <cell r="AA714">
            <v>2</v>
          </cell>
          <cell r="CM714">
            <v>79.10564575734513</v>
          </cell>
          <cell r="DK714">
            <v>79.105657602509993</v>
          </cell>
          <cell r="EI714">
            <v>0</v>
          </cell>
          <cell r="FY714">
            <v>0</v>
          </cell>
          <cell r="GE714">
            <v>158.21130335985515</v>
          </cell>
        </row>
        <row r="716">
          <cell r="J716">
            <v>8</v>
          </cell>
          <cell r="N716">
            <v>11</v>
          </cell>
          <cell r="S716">
            <v>9</v>
          </cell>
          <cell r="Z716">
            <v>11</v>
          </cell>
          <cell r="AA716">
            <v>39</v>
          </cell>
          <cell r="CM716">
            <v>724.76830554596165</v>
          </cell>
          <cell r="DK716">
            <v>570.78003246803576</v>
          </cell>
          <cell r="EI716">
            <v>402.60616264014317</v>
          </cell>
          <cell r="FY716">
            <v>582.73509801548266</v>
          </cell>
          <cell r="GE716">
            <v>2280.889598669623</v>
          </cell>
        </row>
        <row r="724">
          <cell r="J724">
            <v>5</v>
          </cell>
          <cell r="N724">
            <v>4</v>
          </cell>
          <cell r="S724">
            <v>5</v>
          </cell>
          <cell r="Z724">
            <v>5</v>
          </cell>
          <cell r="AA724">
            <v>19</v>
          </cell>
          <cell r="CM724">
            <v>189.70755853700979</v>
          </cell>
          <cell r="DK724">
            <v>181.326604764195</v>
          </cell>
          <cell r="EI724">
            <v>225.50249147728499</v>
          </cell>
          <cell r="FY724">
            <v>226.17837713691</v>
          </cell>
          <cell r="GE724">
            <v>822.71503191539978</v>
          </cell>
        </row>
        <row r="730">
          <cell r="J730">
            <v>13</v>
          </cell>
          <cell r="N730">
            <v>7</v>
          </cell>
          <cell r="S730">
            <v>5</v>
          </cell>
          <cell r="Z730">
            <v>15</v>
          </cell>
          <cell r="AA730">
            <v>40</v>
          </cell>
          <cell r="CM730">
            <v>667.53161291681761</v>
          </cell>
          <cell r="DK730">
            <v>344.94500524621503</v>
          </cell>
          <cell r="EI730">
            <v>119.90211601747501</v>
          </cell>
          <cell r="FY730">
            <v>862.21381827042012</v>
          </cell>
          <cell r="GE730">
            <v>1994.5925524509275</v>
          </cell>
        </row>
        <row r="741">
          <cell r="J741">
            <v>8</v>
          </cell>
          <cell r="N741">
            <v>10</v>
          </cell>
          <cell r="S741">
            <v>7</v>
          </cell>
          <cell r="Z741">
            <v>10</v>
          </cell>
          <cell r="AA741">
            <v>35</v>
          </cell>
          <cell r="CM741">
            <v>478.90547127327807</v>
          </cell>
          <cell r="DK741">
            <v>604.72841737968008</v>
          </cell>
          <cell r="EI741">
            <v>463.52238537082502</v>
          </cell>
          <cell r="FY741">
            <v>612.70386816325504</v>
          </cell>
          <cell r="GE741">
            <v>2159.860142187038</v>
          </cell>
        </row>
        <row r="750">
          <cell r="J750">
            <v>4</v>
          </cell>
          <cell r="N750">
            <v>3</v>
          </cell>
          <cell r="S750">
            <v>0</v>
          </cell>
          <cell r="Z750">
            <v>2</v>
          </cell>
          <cell r="AA750">
            <v>9</v>
          </cell>
          <cell r="CM750">
            <v>242.45366751601881</v>
          </cell>
          <cell r="DK750">
            <v>228.584530085175</v>
          </cell>
          <cell r="EI750">
            <v>0</v>
          </cell>
          <cell r="FY750">
            <v>209.57862533652002</v>
          </cell>
          <cell r="GE750">
            <v>680.61682293771389</v>
          </cell>
        </row>
        <row r="757">
          <cell r="F757">
            <v>103</v>
          </cell>
          <cell r="J757">
            <v>27</v>
          </cell>
          <cell r="N757">
            <v>27</v>
          </cell>
          <cell r="S757">
            <v>22</v>
          </cell>
          <cell r="Z757">
            <v>27</v>
          </cell>
          <cell r="CM757">
            <v>1269.6456144053891</v>
          </cell>
          <cell r="DK757">
            <v>1269.6458045202858</v>
          </cell>
          <cell r="EI757">
            <v>1006.9020131976631</v>
          </cell>
          <cell r="FY757">
            <v>1269.6458045202858</v>
          </cell>
          <cell r="GE757">
            <v>4815.8392366436237</v>
          </cell>
        </row>
        <row r="762">
          <cell r="J762">
            <v>18</v>
          </cell>
          <cell r="N762">
            <v>21</v>
          </cell>
          <cell r="S762">
            <v>21</v>
          </cell>
          <cell r="Z762">
            <v>22</v>
          </cell>
          <cell r="AA762">
            <v>82</v>
          </cell>
          <cell r="CM762">
            <v>778.62016329854396</v>
          </cell>
          <cell r="DK762">
            <v>912.68895933121507</v>
          </cell>
          <cell r="EI762">
            <v>912.68895933121507</v>
          </cell>
          <cell r="FY762">
            <v>957.37851914561998</v>
          </cell>
          <cell r="GE762">
            <v>3561.3766011065936</v>
          </cell>
        </row>
        <row r="766">
          <cell r="J766">
            <v>5</v>
          </cell>
          <cell r="N766">
            <v>9</v>
          </cell>
          <cell r="S766">
            <v>6</v>
          </cell>
          <cell r="Z766">
            <v>9</v>
          </cell>
          <cell r="AA766">
            <v>29</v>
          </cell>
          <cell r="CM766">
            <v>241.42632146722212</v>
          </cell>
          <cell r="DK766">
            <v>434.56744371249005</v>
          </cell>
          <cell r="EI766">
            <v>289.71162914166001</v>
          </cell>
          <cell r="FY766">
            <v>434.56744371249005</v>
          </cell>
          <cell r="GE766">
            <v>1400.2728380338622</v>
          </cell>
        </row>
        <row r="768">
          <cell r="J768">
            <v>3</v>
          </cell>
          <cell r="N768">
            <v>3</v>
          </cell>
          <cell r="S768">
            <v>2</v>
          </cell>
          <cell r="Z768">
            <v>3</v>
          </cell>
          <cell r="AA768">
            <v>11</v>
          </cell>
          <cell r="CM768">
            <v>172.59413619784388</v>
          </cell>
          <cell r="DK768">
            <v>172.59416204184004</v>
          </cell>
          <cell r="EI768">
            <v>115.06277469456002</v>
          </cell>
          <cell r="FY768">
            <v>172.59416204184004</v>
          </cell>
          <cell r="GE768">
            <v>632.84523497608393</v>
          </cell>
        </row>
        <row r="771">
          <cell r="J771">
            <v>30</v>
          </cell>
          <cell r="N771">
            <v>39</v>
          </cell>
          <cell r="S771">
            <v>30</v>
          </cell>
          <cell r="Z771">
            <v>33</v>
          </cell>
          <cell r="AA771">
            <v>132</v>
          </cell>
          <cell r="CM771">
            <v>1388.7015037497572</v>
          </cell>
          <cell r="DK771">
            <v>2415.0205681192801</v>
          </cell>
          <cell r="EI771">
            <v>1388.7017116919101</v>
          </cell>
          <cell r="FY771">
            <v>1545.8856806942999</v>
          </cell>
          <cell r="GE771">
            <v>6738.3094642552469</v>
          </cell>
        </row>
        <row r="777">
          <cell r="J777">
            <v>15</v>
          </cell>
          <cell r="N777">
            <v>15</v>
          </cell>
          <cell r="S777">
            <v>11</v>
          </cell>
          <cell r="Z777">
            <v>13</v>
          </cell>
          <cell r="AA777">
            <v>54</v>
          </cell>
          <cell r="CM777">
            <v>960.05488260050674</v>
          </cell>
          <cell r="DK777">
            <v>960.05502635773496</v>
          </cell>
          <cell r="EI777">
            <v>688.32195576210006</v>
          </cell>
          <cell r="FY777">
            <v>819.82226969874012</v>
          </cell>
          <cell r="GE777">
            <v>3428.2541344190822</v>
          </cell>
        </row>
        <row r="780">
          <cell r="J780">
            <v>9</v>
          </cell>
          <cell r="N780">
            <v>26</v>
          </cell>
          <cell r="S780">
            <v>2</v>
          </cell>
          <cell r="Z780">
            <v>0</v>
          </cell>
          <cell r="AA780">
            <v>37</v>
          </cell>
          <cell r="CM780">
            <v>772.05055567071247</v>
          </cell>
          <cell r="DK780">
            <v>2230.3686059097299</v>
          </cell>
          <cell r="EI780">
            <v>171.56681583920999</v>
          </cell>
          <cell r="FY780">
            <v>0</v>
          </cell>
          <cell r="GE780">
            <v>3173.985977419653</v>
          </cell>
        </row>
        <row r="783">
          <cell r="J783">
            <v>92</v>
          </cell>
          <cell r="N783">
            <v>66</v>
          </cell>
          <cell r="S783">
            <v>86</v>
          </cell>
          <cell r="Z783">
            <v>83</v>
          </cell>
          <cell r="AA783">
            <v>327</v>
          </cell>
          <cell r="CM783">
            <v>3143.3342076830768</v>
          </cell>
          <cell r="DK783">
            <v>2369.1346906873387</v>
          </cell>
          <cell r="EI783">
            <v>2918.9568606217222</v>
          </cell>
          <cell r="FY783">
            <v>2807.2275540004325</v>
          </cell>
          <cell r="GE783">
            <v>11238.65331299257</v>
          </cell>
        </row>
        <row r="793">
          <cell r="J793">
            <v>6</v>
          </cell>
          <cell r="N793">
            <v>6</v>
          </cell>
          <cell r="S793">
            <v>6</v>
          </cell>
          <cell r="Z793">
            <v>6</v>
          </cell>
          <cell r="AA793">
            <v>24</v>
          </cell>
          <cell r="CM793">
            <v>265.05528058954599</v>
          </cell>
          <cell r="DK793">
            <v>265.05532027854002</v>
          </cell>
          <cell r="EI793">
            <v>265.05532027854002</v>
          </cell>
          <cell r="FY793">
            <v>265.05532027854002</v>
          </cell>
          <cell r="GE793">
            <v>1060.221241425166</v>
          </cell>
        </row>
        <row r="795">
          <cell r="J795">
            <v>7</v>
          </cell>
          <cell r="N795">
            <v>10</v>
          </cell>
          <cell r="S795">
            <v>5</v>
          </cell>
          <cell r="Z795">
            <v>9</v>
          </cell>
          <cell r="AA795">
            <v>31</v>
          </cell>
          <cell r="CM795">
            <v>366.76253942041825</v>
          </cell>
          <cell r="DK795">
            <v>523.94656334130002</v>
          </cell>
          <cell r="EI795">
            <v>261.97328167065001</v>
          </cell>
          <cell r="FY795">
            <v>471.55190700717003</v>
          </cell>
          <cell r="GE795">
            <v>1624.2342914395383</v>
          </cell>
        </row>
        <row r="798">
          <cell r="J798">
            <v>3</v>
          </cell>
          <cell r="N798">
            <v>3</v>
          </cell>
          <cell r="S798">
            <v>6</v>
          </cell>
          <cell r="Z798">
            <v>18</v>
          </cell>
          <cell r="AA798">
            <v>30</v>
          </cell>
          <cell r="CM798">
            <v>52.001812953261251</v>
          </cell>
          <cell r="DK798">
            <v>58.441985108359354</v>
          </cell>
          <cell r="EI798">
            <v>116.88397021671871</v>
          </cell>
          <cell r="FY798">
            <v>350.65191065015614</v>
          </cell>
          <cell r="GE798">
            <v>577.97967892849556</v>
          </cell>
        </row>
        <row r="800">
          <cell r="J800">
            <v>57</v>
          </cell>
          <cell r="N800">
            <v>87</v>
          </cell>
          <cell r="S800">
            <v>61</v>
          </cell>
          <cell r="Z800">
            <v>51</v>
          </cell>
          <cell r="AA800">
            <v>256</v>
          </cell>
          <cell r="CM800">
            <v>2146.0718250916116</v>
          </cell>
          <cell r="DK800">
            <v>3395.108845428299</v>
          </cell>
          <cell r="EI800">
            <v>2139.5836441089</v>
          </cell>
          <cell r="FY800">
            <v>1766.4947599959</v>
          </cell>
          <cell r="GE800">
            <v>9447.2590746247115</v>
          </cell>
        </row>
        <row r="803">
          <cell r="F803">
            <v>0</v>
          </cell>
          <cell r="GJ803">
            <v>0</v>
          </cell>
        </row>
        <row r="805">
          <cell r="J805">
            <v>6</v>
          </cell>
          <cell r="N805">
            <v>6</v>
          </cell>
          <cell r="S805">
            <v>6</v>
          </cell>
          <cell r="Z805">
            <v>6</v>
          </cell>
          <cell r="AA805">
            <v>24</v>
          </cell>
          <cell r="CM805">
            <v>271.21935688232611</v>
          </cell>
          <cell r="DK805">
            <v>271.21939749432005</v>
          </cell>
          <cell r="EI805">
            <v>271.21939749432005</v>
          </cell>
          <cell r="FY805">
            <v>271.21939749432005</v>
          </cell>
          <cell r="GE805">
            <v>1084.8775493652863</v>
          </cell>
        </row>
        <row r="808">
          <cell r="J808">
            <v>6</v>
          </cell>
          <cell r="N808">
            <v>6</v>
          </cell>
          <cell r="S808">
            <v>26</v>
          </cell>
          <cell r="Z808">
            <v>36</v>
          </cell>
          <cell r="AA808">
            <v>74</v>
          </cell>
          <cell r="CM808">
            <v>132.21943648013399</v>
          </cell>
          <cell r="DK808">
            <v>132.219456278481</v>
          </cell>
          <cell r="EI808">
            <v>572.95097720675108</v>
          </cell>
          <cell r="FY808">
            <v>793.31673767088591</v>
          </cell>
          <cell r="GE808">
            <v>1630.7066076362521</v>
          </cell>
        </row>
        <row r="810">
          <cell r="J810">
            <v>16</v>
          </cell>
          <cell r="N810">
            <v>28</v>
          </cell>
          <cell r="S810">
            <v>8</v>
          </cell>
          <cell r="Z810">
            <v>5</v>
          </cell>
          <cell r="AA810">
            <v>57</v>
          </cell>
          <cell r="CM810">
            <v>1147.7888553069336</v>
          </cell>
          <cell r="DK810">
            <v>2046.4736356389603</v>
          </cell>
          <cell r="EI810">
            <v>558.44376740856001</v>
          </cell>
          <cell r="FY810">
            <v>325.66874623371001</v>
          </cell>
          <cell r="GE810">
            <v>4078.3750045881634</v>
          </cell>
        </row>
        <row r="814">
          <cell r="J814">
            <v>76</v>
          </cell>
          <cell r="N814">
            <v>69</v>
          </cell>
          <cell r="S814">
            <v>94</v>
          </cell>
          <cell r="Z814">
            <v>90</v>
          </cell>
          <cell r="AA814">
            <v>329</v>
          </cell>
          <cell r="CM814">
            <v>3171.2550401013614</v>
          </cell>
          <cell r="DK814">
            <v>2962.4068461363754</v>
          </cell>
          <cell r="EI814">
            <v>3770.0902093882505</v>
          </cell>
          <cell r="FY814">
            <v>3588.9528526087506</v>
          </cell>
          <cell r="GE814">
            <v>13492.704948234736</v>
          </cell>
        </row>
        <row r="820">
          <cell r="J820">
            <v>16</v>
          </cell>
          <cell r="N820">
            <v>16</v>
          </cell>
          <cell r="S820">
            <v>16</v>
          </cell>
          <cell r="Z820">
            <v>16</v>
          </cell>
          <cell r="AA820">
            <v>64</v>
          </cell>
          <cell r="CM820">
            <v>801.39966945104698</v>
          </cell>
          <cell r="DK820">
            <v>801.39978945147357</v>
          </cell>
          <cell r="EI820">
            <v>801.39978945147357</v>
          </cell>
          <cell r="FY820">
            <v>801.39978945147357</v>
          </cell>
          <cell r="GE820">
            <v>3205.5990378054676</v>
          </cell>
        </row>
        <row r="825">
          <cell r="J825">
            <v>6</v>
          </cell>
          <cell r="N825">
            <v>6</v>
          </cell>
          <cell r="S825">
            <v>6</v>
          </cell>
          <cell r="Z825">
            <v>6</v>
          </cell>
          <cell r="AA825">
            <v>24</v>
          </cell>
          <cell r="CM825">
            <v>277.82140701696164</v>
          </cell>
          <cell r="DK825">
            <v>277.82144861753704</v>
          </cell>
          <cell r="EI825">
            <v>277.82144861753704</v>
          </cell>
          <cell r="FY825">
            <v>277.82144861753704</v>
          </cell>
          <cell r="GE825">
            <v>1111.2857528695727</v>
          </cell>
        </row>
        <row r="829">
          <cell r="J829">
            <v>3</v>
          </cell>
          <cell r="N829">
            <v>3</v>
          </cell>
          <cell r="S829">
            <v>3</v>
          </cell>
          <cell r="Z829">
            <v>3</v>
          </cell>
          <cell r="AA829">
            <v>12</v>
          </cell>
          <cell r="CM829">
            <v>150.95498415950516</v>
          </cell>
          <cell r="DK829">
            <v>150.95500676328595</v>
          </cell>
          <cell r="EI829">
            <v>150.95500676328595</v>
          </cell>
          <cell r="FY829">
            <v>150.95500676328595</v>
          </cell>
          <cell r="GE829">
            <v>603.82000444936318</v>
          </cell>
        </row>
        <row r="831">
          <cell r="J831">
            <v>14</v>
          </cell>
          <cell r="N831">
            <v>14</v>
          </cell>
          <cell r="S831">
            <v>14</v>
          </cell>
          <cell r="Z831">
            <v>15</v>
          </cell>
          <cell r="AA831">
            <v>57</v>
          </cell>
          <cell r="CM831">
            <v>1093.0853817507434</v>
          </cell>
          <cell r="DK831">
            <v>1093.0855454277662</v>
          </cell>
          <cell r="EI831">
            <v>1093.0855454277662</v>
          </cell>
          <cell r="FY831">
            <v>1153.0393069791421</v>
          </cell>
          <cell r="GE831">
            <v>4432.2957795854172</v>
          </cell>
        </row>
        <row r="835">
          <cell r="J835">
            <v>15</v>
          </cell>
          <cell r="N835">
            <v>13</v>
          </cell>
          <cell r="S835">
            <v>14</v>
          </cell>
          <cell r="Z835">
            <v>13</v>
          </cell>
          <cell r="AA835">
            <v>55</v>
          </cell>
          <cell r="CM835">
            <v>966.17029513308057</v>
          </cell>
          <cell r="DK835">
            <v>791.66216957612414</v>
          </cell>
          <cell r="EI835">
            <v>926.55813306672007</v>
          </cell>
          <cell r="FY835">
            <v>791.66216957612414</v>
          </cell>
          <cell r="GE835">
            <v>3476.0527673520487</v>
          </cell>
        </row>
        <row r="843">
          <cell r="J843">
            <v>6</v>
          </cell>
          <cell r="N843">
            <v>6</v>
          </cell>
          <cell r="S843">
            <v>6</v>
          </cell>
          <cell r="Z843">
            <v>6</v>
          </cell>
          <cell r="AA843">
            <v>24</v>
          </cell>
          <cell r="CM843">
            <v>383.81107674597598</v>
          </cell>
          <cell r="DK843">
            <v>383.81113421729117</v>
          </cell>
          <cell r="EI843">
            <v>383.81113421729117</v>
          </cell>
          <cell r="FY843">
            <v>383.81113421729117</v>
          </cell>
          <cell r="GE843">
            <v>1535.2444793978495</v>
          </cell>
        </row>
        <row r="846">
          <cell r="J846">
            <v>9</v>
          </cell>
          <cell r="N846">
            <v>9</v>
          </cell>
          <cell r="S846">
            <v>9</v>
          </cell>
          <cell r="Z846">
            <v>9</v>
          </cell>
          <cell r="AA846">
            <v>36</v>
          </cell>
          <cell r="CM846">
            <v>693.75056549900262</v>
          </cell>
          <cell r="DK846">
            <v>693.75066938020802</v>
          </cell>
          <cell r="EI846">
            <v>693.75066938020802</v>
          </cell>
          <cell r="FY846">
            <v>693.75066938020802</v>
          </cell>
          <cell r="GE846">
            <v>2775.0025736396269</v>
          </cell>
        </row>
        <row r="850">
          <cell r="J850">
            <v>12</v>
          </cell>
          <cell r="N850">
            <v>12</v>
          </cell>
          <cell r="S850">
            <v>12</v>
          </cell>
          <cell r="Z850">
            <v>12</v>
          </cell>
          <cell r="AA850">
            <v>48</v>
          </cell>
          <cell r="CM850">
            <v>427.58169586340568</v>
          </cell>
          <cell r="DK850">
            <v>427.5817598888699</v>
          </cell>
          <cell r="EI850">
            <v>427.5817598888699</v>
          </cell>
          <cell r="FY850">
            <v>427.5817598888699</v>
          </cell>
          <cell r="GE850">
            <v>1710.3269755300153</v>
          </cell>
        </row>
        <row r="858">
          <cell r="J858">
            <v>3</v>
          </cell>
          <cell r="N858">
            <v>3</v>
          </cell>
          <cell r="S858">
            <v>3</v>
          </cell>
          <cell r="Z858">
            <v>3</v>
          </cell>
          <cell r="AA858">
            <v>12</v>
          </cell>
          <cell r="CM858">
            <v>138.10775146507922</v>
          </cell>
          <cell r="DK858">
            <v>138.10777214513402</v>
          </cell>
          <cell r="EI858">
            <v>138.10777214513402</v>
          </cell>
          <cell r="FY858">
            <v>138.10777214513402</v>
          </cell>
          <cell r="GE858">
            <v>552.43106790048114</v>
          </cell>
        </row>
        <row r="860">
          <cell r="J860">
            <v>6</v>
          </cell>
          <cell r="N860">
            <v>6</v>
          </cell>
          <cell r="S860">
            <v>6</v>
          </cell>
          <cell r="Z860">
            <v>6</v>
          </cell>
          <cell r="AA860">
            <v>24</v>
          </cell>
          <cell r="CM860">
            <v>440.01771978408959</v>
          </cell>
          <cell r="DK860">
            <v>440.01778567170606</v>
          </cell>
          <cell r="EI860">
            <v>440.01778567170606</v>
          </cell>
          <cell r="FY860">
            <v>440.01778567170606</v>
          </cell>
          <cell r="GE860">
            <v>1760.071076799208</v>
          </cell>
        </row>
        <row r="865">
          <cell r="J865">
            <v>36</v>
          </cell>
          <cell r="N865">
            <v>36</v>
          </cell>
          <cell r="S865">
            <v>36</v>
          </cell>
          <cell r="Z865">
            <v>36</v>
          </cell>
          <cell r="AA865">
            <v>144</v>
          </cell>
          <cell r="CM865">
            <v>1952.2975983267067</v>
          </cell>
          <cell r="DK865">
            <v>1952.2978906609233</v>
          </cell>
          <cell r="EI865">
            <v>1952.2978906609233</v>
          </cell>
          <cell r="FY865">
            <v>1952.2978906609233</v>
          </cell>
          <cell r="GE865">
            <v>7809.1912703094767</v>
          </cell>
        </row>
        <row r="874">
          <cell r="F874">
            <v>0</v>
          </cell>
          <cell r="GJ874">
            <v>0</v>
          </cell>
        </row>
        <row r="877">
          <cell r="J877">
            <v>9</v>
          </cell>
          <cell r="N877">
            <v>9</v>
          </cell>
          <cell r="S877">
            <v>9</v>
          </cell>
          <cell r="Z877">
            <v>9</v>
          </cell>
          <cell r="AA877">
            <v>36</v>
          </cell>
          <cell r="CM877">
            <v>785.28709844678747</v>
          </cell>
          <cell r="DK877">
            <v>785.28721603454096</v>
          </cell>
          <cell r="EI877">
            <v>785.28721603454096</v>
          </cell>
          <cell r="FY877">
            <v>785.28721603454096</v>
          </cell>
          <cell r="GE877">
            <v>3141.1487465504101</v>
          </cell>
        </row>
        <row r="882">
          <cell r="J882">
            <v>2</v>
          </cell>
          <cell r="N882">
            <v>2</v>
          </cell>
          <cell r="S882">
            <v>1</v>
          </cell>
          <cell r="Z882">
            <v>1</v>
          </cell>
          <cell r="AA882">
            <v>6</v>
          </cell>
          <cell r="CM882">
            <v>114.23331070793762</v>
          </cell>
          <cell r="DK882">
            <v>114.2333278130682</v>
          </cell>
          <cell r="EI882">
            <v>57.1166639065341</v>
          </cell>
          <cell r="FY882">
            <v>57.1166639065341</v>
          </cell>
          <cell r="GE882">
            <v>342.69996633407402</v>
          </cell>
        </row>
        <row r="884">
          <cell r="J884">
            <v>1</v>
          </cell>
          <cell r="N884">
            <v>1</v>
          </cell>
          <cell r="S884">
            <v>1</v>
          </cell>
          <cell r="Z884">
            <v>1</v>
          </cell>
          <cell r="AA884">
            <v>4</v>
          </cell>
          <cell r="CM884">
            <v>45.798005438462965</v>
          </cell>
          <cell r="DK884">
            <v>45.798012296190016</v>
          </cell>
          <cell r="EI884">
            <v>45.798012296190016</v>
          </cell>
          <cell r="FY884">
            <v>45.798012296190016</v>
          </cell>
          <cell r="GE884">
            <v>183.19204232703299</v>
          </cell>
        </row>
        <row r="886">
          <cell r="J886">
            <v>0</v>
          </cell>
          <cell r="N886">
            <v>0</v>
          </cell>
          <cell r="S886">
            <v>0</v>
          </cell>
          <cell r="Z886">
            <v>0</v>
          </cell>
          <cell r="AA886">
            <v>0</v>
          </cell>
          <cell r="CM886">
            <v>0</v>
          </cell>
          <cell r="DK886">
            <v>0</v>
          </cell>
          <cell r="EI886">
            <v>0</v>
          </cell>
          <cell r="FY886">
            <v>0</v>
          </cell>
          <cell r="GE886">
            <v>0</v>
          </cell>
        </row>
        <row r="888">
          <cell r="J888">
            <v>4</v>
          </cell>
          <cell r="N888">
            <v>3</v>
          </cell>
          <cell r="S888">
            <v>3</v>
          </cell>
          <cell r="Z888">
            <v>3</v>
          </cell>
          <cell r="AA888">
            <v>13</v>
          </cell>
          <cell r="CM888">
            <v>183.82465063653194</v>
          </cell>
          <cell r="DK888">
            <v>162.19633705416905</v>
          </cell>
          <cell r="EI888">
            <v>162.19633705416905</v>
          </cell>
          <cell r="FY888">
            <v>162.19633705416905</v>
          </cell>
          <cell r="GE888">
            <v>670.41366179903912</v>
          </cell>
        </row>
        <row r="893">
          <cell r="J893">
            <v>0</v>
          </cell>
          <cell r="N893">
            <v>0</v>
          </cell>
          <cell r="S893">
            <v>0</v>
          </cell>
          <cell r="Z893">
            <v>0</v>
          </cell>
          <cell r="AA893">
            <v>0</v>
          </cell>
          <cell r="CM893">
            <v>0</v>
          </cell>
          <cell r="DK893">
            <v>0</v>
          </cell>
          <cell r="EI893">
            <v>0</v>
          </cell>
          <cell r="FY893">
            <v>0</v>
          </cell>
          <cell r="GE893">
            <v>0</v>
          </cell>
        </row>
        <row r="895">
          <cell r="J895">
            <v>1</v>
          </cell>
          <cell r="N895">
            <v>1</v>
          </cell>
          <cell r="S895">
            <v>1</v>
          </cell>
          <cell r="Z895">
            <v>1</v>
          </cell>
          <cell r="AA895">
            <v>4</v>
          </cell>
          <cell r="CM895">
            <v>65.360296332892148</v>
          </cell>
          <cell r="DK895">
            <v>65.360306119848303</v>
          </cell>
          <cell r="EI895">
            <v>65.360306119848303</v>
          </cell>
          <cell r="FY895">
            <v>65.360306119848303</v>
          </cell>
          <cell r="GE895">
            <v>261.44121469243709</v>
          </cell>
        </row>
        <row r="898">
          <cell r="J898">
            <v>6</v>
          </cell>
          <cell r="N898">
            <v>6</v>
          </cell>
          <cell r="S898">
            <v>6</v>
          </cell>
          <cell r="Z898">
            <v>6</v>
          </cell>
          <cell r="AA898">
            <v>24</v>
          </cell>
          <cell r="CM898">
            <v>361.32841953073057</v>
          </cell>
          <cell r="DK898">
            <v>361.32847363552497</v>
          </cell>
          <cell r="EI898">
            <v>361.32847363552497</v>
          </cell>
          <cell r="FY898">
            <v>361.32847363552497</v>
          </cell>
          <cell r="GE898">
            <v>1445.3138404373053</v>
          </cell>
        </row>
        <row r="902">
          <cell r="J902">
            <v>0</v>
          </cell>
          <cell r="N902">
            <v>0</v>
          </cell>
          <cell r="S902">
            <v>0</v>
          </cell>
          <cell r="Z902">
            <v>0</v>
          </cell>
          <cell r="AA902">
            <v>0</v>
          </cell>
          <cell r="CM902">
            <v>0</v>
          </cell>
          <cell r="DK902">
            <v>0</v>
          </cell>
          <cell r="EI902">
            <v>0</v>
          </cell>
          <cell r="FY902">
            <v>0</v>
          </cell>
          <cell r="GE902">
            <v>0</v>
          </cell>
        </row>
        <row r="905">
          <cell r="J905">
            <v>3</v>
          </cell>
          <cell r="N905">
            <v>3</v>
          </cell>
          <cell r="S905">
            <v>3</v>
          </cell>
          <cell r="Z905">
            <v>3</v>
          </cell>
          <cell r="AA905">
            <v>12</v>
          </cell>
          <cell r="CM905">
            <v>247.3092293677</v>
          </cell>
          <cell r="DK905">
            <v>247.30926639942604</v>
          </cell>
          <cell r="EI905">
            <v>247.30926639942604</v>
          </cell>
          <cell r="FY905">
            <v>247.30926639942604</v>
          </cell>
          <cell r="GE905">
            <v>989.23702856597811</v>
          </cell>
        </row>
        <row r="907">
          <cell r="J907">
            <v>9</v>
          </cell>
          <cell r="N907">
            <v>9</v>
          </cell>
          <cell r="S907">
            <v>9</v>
          </cell>
          <cell r="Z907">
            <v>9</v>
          </cell>
          <cell r="AA907">
            <v>36</v>
          </cell>
          <cell r="CM907">
            <v>657.63556692467182</v>
          </cell>
          <cell r="DK907">
            <v>657.63566539806982</v>
          </cell>
          <cell r="EI907">
            <v>657.63566539806982</v>
          </cell>
          <cell r="FY907">
            <v>657.63566539806982</v>
          </cell>
          <cell r="GE907">
            <v>2630.5425631188809</v>
          </cell>
        </row>
        <row r="914">
          <cell r="J914">
            <v>0</v>
          </cell>
          <cell r="N914">
            <v>0</v>
          </cell>
          <cell r="S914">
            <v>0</v>
          </cell>
          <cell r="Z914">
            <v>0</v>
          </cell>
          <cell r="AA914">
            <v>0</v>
          </cell>
          <cell r="CM914">
            <v>0</v>
          </cell>
          <cell r="DK914">
            <v>0</v>
          </cell>
          <cell r="EI914">
            <v>0</v>
          </cell>
          <cell r="FY914">
            <v>0</v>
          </cell>
          <cell r="GE914">
            <v>0</v>
          </cell>
        </row>
        <row r="920">
          <cell r="J920">
            <v>3</v>
          </cell>
          <cell r="N920">
            <v>3</v>
          </cell>
          <cell r="S920">
            <v>3</v>
          </cell>
          <cell r="Z920">
            <v>3</v>
          </cell>
          <cell r="AA920">
            <v>12</v>
          </cell>
          <cell r="CM920">
            <v>446.97663749357025</v>
          </cell>
          <cell r="DK920">
            <v>505.32456164731195</v>
          </cell>
          <cell r="EI920">
            <v>446.97670442320498</v>
          </cell>
          <cell r="FY920">
            <v>505.32456164731195</v>
          </cell>
          <cell r="GE920">
            <v>1904.602465211399</v>
          </cell>
        </row>
        <row r="927">
          <cell r="J927">
            <v>3</v>
          </cell>
          <cell r="N927">
            <v>3</v>
          </cell>
          <cell r="S927">
            <v>3</v>
          </cell>
          <cell r="Z927">
            <v>3</v>
          </cell>
          <cell r="AA927">
            <v>12</v>
          </cell>
          <cell r="CM927">
            <v>661.63248376293745</v>
          </cell>
          <cell r="DK927">
            <v>661.63258283482799</v>
          </cell>
          <cell r="EI927">
            <v>661.63258283482799</v>
          </cell>
          <cell r="FY927">
            <v>661.63258283482799</v>
          </cell>
          <cell r="GE927">
            <v>2646.530232267422</v>
          </cell>
        </row>
        <row r="933">
          <cell r="J933">
            <v>6</v>
          </cell>
          <cell r="N933">
            <v>3</v>
          </cell>
          <cell r="S933">
            <v>5</v>
          </cell>
          <cell r="Z933">
            <v>6</v>
          </cell>
          <cell r="AA933">
            <v>20</v>
          </cell>
          <cell r="CM933">
            <v>513.88930777703899</v>
          </cell>
          <cell r="DK933">
            <v>325.99857843560699</v>
          </cell>
          <cell r="EI933">
            <v>455.54152750197295</v>
          </cell>
          <cell r="FY933">
            <v>513.88938472607992</v>
          </cell>
          <cell r="GE933">
            <v>1809.3187984406991</v>
          </cell>
        </row>
        <row r="938">
          <cell r="J938">
            <v>3</v>
          </cell>
          <cell r="N938">
            <v>3</v>
          </cell>
          <cell r="S938">
            <v>3</v>
          </cell>
          <cell r="Z938">
            <v>3</v>
          </cell>
          <cell r="AA938">
            <v>12</v>
          </cell>
          <cell r="CM938">
            <v>150.95498415950516</v>
          </cell>
          <cell r="DK938">
            <v>150.95500676328595</v>
          </cell>
          <cell r="EI938">
            <v>150.95500676328595</v>
          </cell>
          <cell r="FY938">
            <v>150.95500676328595</v>
          </cell>
          <cell r="GE938">
            <v>603.82000444936318</v>
          </cell>
        </row>
        <row r="940">
          <cell r="J940">
            <v>9</v>
          </cell>
          <cell r="N940">
            <v>9</v>
          </cell>
          <cell r="S940">
            <v>9</v>
          </cell>
          <cell r="Z940">
            <v>9</v>
          </cell>
          <cell r="AA940">
            <v>36</v>
          </cell>
          <cell r="CM940">
            <v>566.56296182418544</v>
          </cell>
          <cell r="DK940">
            <v>566.56304666050323</v>
          </cell>
          <cell r="EI940">
            <v>566.56304666050323</v>
          </cell>
          <cell r="FY940">
            <v>566.56304666050323</v>
          </cell>
          <cell r="GE940">
            <v>2266.252101805695</v>
          </cell>
        </row>
        <row r="943">
          <cell r="J943">
            <v>6</v>
          </cell>
          <cell r="N943">
            <v>6</v>
          </cell>
          <cell r="S943">
            <v>6</v>
          </cell>
          <cell r="Z943">
            <v>6</v>
          </cell>
          <cell r="AA943">
            <v>24</v>
          </cell>
          <cell r="CM943">
            <v>274.56093508314905</v>
          </cell>
          <cell r="DK943">
            <v>274.56097619550599</v>
          </cell>
          <cell r="EI943">
            <v>274.56097619550599</v>
          </cell>
          <cell r="FY943">
            <v>274.56097619550599</v>
          </cell>
          <cell r="GE943">
            <v>1098.243863669667</v>
          </cell>
        </row>
        <row r="946">
          <cell r="J946">
            <v>1</v>
          </cell>
          <cell r="N946">
            <v>1</v>
          </cell>
          <cell r="S946">
            <v>1</v>
          </cell>
          <cell r="Z946">
            <v>1</v>
          </cell>
          <cell r="AA946">
            <v>4</v>
          </cell>
          <cell r="CM946">
            <v>52.459533502239395</v>
          </cell>
          <cell r="DK946">
            <v>52.459541357453993</v>
          </cell>
          <cell r="EI946">
            <v>52.459541357453993</v>
          </cell>
          <cell r="FY946">
            <v>52.459541357453993</v>
          </cell>
          <cell r="GE946">
            <v>209.83815757460135</v>
          </cell>
        </row>
        <row r="948">
          <cell r="J948">
            <v>0</v>
          </cell>
          <cell r="N948">
            <v>0</v>
          </cell>
          <cell r="S948">
            <v>0</v>
          </cell>
          <cell r="Z948">
            <v>0</v>
          </cell>
          <cell r="AA948">
            <v>0</v>
          </cell>
          <cell r="CM948">
            <v>0</v>
          </cell>
          <cell r="DK948">
            <v>0</v>
          </cell>
          <cell r="EI948">
            <v>0</v>
          </cell>
          <cell r="FY948">
            <v>0</v>
          </cell>
          <cell r="GE948">
            <v>0</v>
          </cell>
        </row>
        <row r="950">
          <cell r="J950">
            <v>6</v>
          </cell>
          <cell r="N950">
            <v>6</v>
          </cell>
          <cell r="S950">
            <v>6</v>
          </cell>
          <cell r="Z950">
            <v>6</v>
          </cell>
          <cell r="AA950">
            <v>24</v>
          </cell>
          <cell r="CM950">
            <v>411.11144622163124</v>
          </cell>
          <cell r="DK950">
            <v>411.11150778086414</v>
          </cell>
          <cell r="EI950">
            <v>411.11150778086414</v>
          </cell>
          <cell r="FY950">
            <v>411.11150778086414</v>
          </cell>
          <cell r="GE950">
            <v>1644.4459695642238</v>
          </cell>
        </row>
        <row r="952">
          <cell r="J952">
            <v>15</v>
          </cell>
          <cell r="N952">
            <v>15</v>
          </cell>
          <cell r="S952">
            <v>15</v>
          </cell>
          <cell r="Z952">
            <v>15</v>
          </cell>
          <cell r="AA952">
            <v>60</v>
          </cell>
          <cell r="CM952">
            <v>515.67364565126479</v>
          </cell>
          <cell r="DK952">
            <v>515.67372286749014</v>
          </cell>
          <cell r="EI952">
            <v>515.67372286749014</v>
          </cell>
          <cell r="FY952">
            <v>515.67372286749014</v>
          </cell>
          <cell r="GE952">
            <v>2062.6948142537349</v>
          </cell>
        </row>
        <row r="955">
          <cell r="J955">
            <v>6</v>
          </cell>
          <cell r="N955">
            <v>6</v>
          </cell>
          <cell r="S955">
            <v>6</v>
          </cell>
          <cell r="Z955">
            <v>6</v>
          </cell>
          <cell r="AA955">
            <v>24</v>
          </cell>
          <cell r="CM955">
            <v>276.21550293015844</v>
          </cell>
          <cell r="DK955">
            <v>276.21554429026804</v>
          </cell>
          <cell r="EI955">
            <v>276.21554429026804</v>
          </cell>
          <cell r="FY955">
            <v>276.21554429026804</v>
          </cell>
          <cell r="GE955">
            <v>1104.8621358009623</v>
          </cell>
        </row>
        <row r="959">
          <cell r="J959">
            <v>21</v>
          </cell>
          <cell r="N959">
            <v>21</v>
          </cell>
          <cell r="S959">
            <v>6</v>
          </cell>
          <cell r="Z959">
            <v>9</v>
          </cell>
          <cell r="AA959">
            <v>57</v>
          </cell>
          <cell r="CM959">
            <v>815.6505812731973</v>
          </cell>
          <cell r="DK959">
            <v>831.53131286608357</v>
          </cell>
          <cell r="EI959">
            <v>239.51170872146437</v>
          </cell>
          <cell r="FY959">
            <v>438.30482105595252</v>
          </cell>
          <cell r="GE959">
            <v>2324.9984239166979</v>
          </cell>
        </row>
        <row r="966">
          <cell r="J966">
            <v>4</v>
          </cell>
          <cell r="N966">
            <v>3</v>
          </cell>
          <cell r="S966">
            <v>2</v>
          </cell>
          <cell r="Z966">
            <v>1</v>
          </cell>
          <cell r="AA966">
            <v>10</v>
          </cell>
          <cell r="CM966">
            <v>200.19189531920341</v>
          </cell>
          <cell r="DK966">
            <v>141.48179335798201</v>
          </cell>
          <cell r="EI966">
            <v>83.252892009969003</v>
          </cell>
          <cell r="FY966">
            <v>41.385830710158004</v>
          </cell>
          <cell r="GE966">
            <v>466.31241139731247</v>
          </cell>
        </row>
        <row r="970">
          <cell r="J970">
            <v>1</v>
          </cell>
          <cell r="N970">
            <v>2</v>
          </cell>
          <cell r="S970">
            <v>2</v>
          </cell>
          <cell r="Z970">
            <v>1</v>
          </cell>
          <cell r="AA970">
            <v>6</v>
          </cell>
          <cell r="CM970">
            <v>45.235668653858461</v>
          </cell>
          <cell r="DK970">
            <v>90.471350854763998</v>
          </cell>
          <cell r="EI970">
            <v>90.471350854763998</v>
          </cell>
          <cell r="FY970">
            <v>45.235675427381999</v>
          </cell>
          <cell r="GE970">
            <v>271.41404579076851</v>
          </cell>
        </row>
        <row r="972">
          <cell r="J972">
            <v>0</v>
          </cell>
          <cell r="N972">
            <v>0</v>
          </cell>
          <cell r="S972">
            <v>0</v>
          </cell>
          <cell r="Z972">
            <v>0</v>
          </cell>
          <cell r="AA972">
            <v>0</v>
          </cell>
          <cell r="CM972">
            <v>0</v>
          </cell>
          <cell r="DK972">
            <v>0</v>
          </cell>
          <cell r="EI972">
            <v>0</v>
          </cell>
          <cell r="FY972">
            <v>0</v>
          </cell>
          <cell r="GE972">
            <v>0</v>
          </cell>
        </row>
        <row r="974">
          <cell r="J974">
            <v>3</v>
          </cell>
          <cell r="N974">
            <v>2</v>
          </cell>
          <cell r="S974">
            <v>3</v>
          </cell>
          <cell r="Z974">
            <v>2</v>
          </cell>
          <cell r="AA974">
            <v>10</v>
          </cell>
          <cell r="CM974">
            <v>199.7106648016092</v>
          </cell>
          <cell r="DK974">
            <v>145.81286866485902</v>
          </cell>
          <cell r="EI974">
            <v>190.56731350258804</v>
          </cell>
          <cell r="FY974">
            <v>145.81286866485902</v>
          </cell>
          <cell r="GE974">
            <v>681.90371563391534</v>
          </cell>
        </row>
        <row r="978">
          <cell r="J978">
            <v>14</v>
          </cell>
          <cell r="N978">
            <v>15</v>
          </cell>
          <cell r="S978">
            <v>7</v>
          </cell>
          <cell r="Z978">
            <v>2</v>
          </cell>
          <cell r="AA978">
            <v>38</v>
          </cell>
          <cell r="CM978">
            <v>710.64770445947443</v>
          </cell>
          <cell r="DK978">
            <v>857.90437130465102</v>
          </cell>
          <cell r="EI978">
            <v>499.86881260281905</v>
          </cell>
          <cell r="FY978">
            <v>176.61162640265101</v>
          </cell>
          <cell r="GE978">
            <v>2245.0325147695953</v>
          </cell>
        </row>
        <row r="986">
          <cell r="J986">
            <v>2</v>
          </cell>
          <cell r="N986">
            <v>3</v>
          </cell>
          <cell r="S986">
            <v>4</v>
          </cell>
          <cell r="Z986">
            <v>0</v>
          </cell>
          <cell r="AA986">
            <v>9</v>
          </cell>
          <cell r="CM986">
            <v>62.505896442577559</v>
          </cell>
          <cell r="DK986">
            <v>93.75885870318001</v>
          </cell>
          <cell r="EI986">
            <v>125.01181160424002</v>
          </cell>
          <cell r="FY986">
            <v>0</v>
          </cell>
          <cell r="GE986">
            <v>281.27656674999758</v>
          </cell>
        </row>
        <row r="988">
          <cell r="J988">
            <v>2</v>
          </cell>
          <cell r="N988">
            <v>2</v>
          </cell>
          <cell r="S988">
            <v>1</v>
          </cell>
          <cell r="Z988">
            <v>1</v>
          </cell>
          <cell r="AA988">
            <v>6</v>
          </cell>
          <cell r="CM988">
            <v>162.17468442925852</v>
          </cell>
          <cell r="DK988">
            <v>162.17470871306102</v>
          </cell>
          <cell r="EI988">
            <v>82.290430830663013</v>
          </cell>
          <cell r="FY988">
            <v>82.290430830663013</v>
          </cell>
          <cell r="GE988">
            <v>488.93025480364554</v>
          </cell>
        </row>
        <row r="991">
          <cell r="J991">
            <v>4</v>
          </cell>
          <cell r="N991">
            <v>3</v>
          </cell>
          <cell r="S991">
            <v>10</v>
          </cell>
          <cell r="Z991">
            <v>1</v>
          </cell>
          <cell r="AA991">
            <v>18</v>
          </cell>
          <cell r="CM991">
            <v>238.2091062091483</v>
          </cell>
          <cell r="DK991">
            <v>176.61162640265104</v>
          </cell>
          <cell r="EI991">
            <v>591.43239468353715</v>
          </cell>
          <cell r="FY991">
            <v>61.597515475584011</v>
          </cell>
          <cell r="GE991">
            <v>1067.8506427709203</v>
          </cell>
        </row>
        <row r="994">
          <cell r="J994">
            <v>5</v>
          </cell>
          <cell r="N994">
            <v>4</v>
          </cell>
          <cell r="S994">
            <v>6</v>
          </cell>
          <cell r="Z994">
            <v>4</v>
          </cell>
          <cell r="AA994">
            <v>19</v>
          </cell>
          <cell r="CM994">
            <v>368.62257647718707</v>
          </cell>
          <cell r="DK994">
            <v>288.257123202147</v>
          </cell>
          <cell r="EI994">
            <v>448.98814014624895</v>
          </cell>
          <cell r="FY994">
            <v>282.96358671596397</v>
          </cell>
          <cell r="GE994">
            <v>1388.831426541547</v>
          </cell>
        </row>
        <row r="998">
          <cell r="J998">
            <v>11</v>
          </cell>
          <cell r="N998">
            <v>8</v>
          </cell>
          <cell r="S998">
            <v>15</v>
          </cell>
          <cell r="Z998">
            <v>3</v>
          </cell>
          <cell r="AA998">
            <v>37</v>
          </cell>
          <cell r="CM998">
            <v>354.79909468218079</v>
          </cell>
          <cell r="DK998">
            <v>275.03517757429893</v>
          </cell>
          <cell r="EI998">
            <v>499.47733962876424</v>
          </cell>
          <cell r="FY998">
            <v>104.98234561264891</v>
          </cell>
          <cell r="GE998">
            <v>1234.2939574978927</v>
          </cell>
        </row>
        <row r="1005">
          <cell r="J1005">
            <v>3</v>
          </cell>
          <cell r="N1005">
            <v>2</v>
          </cell>
          <cell r="S1005">
            <v>0</v>
          </cell>
          <cell r="Z1005">
            <v>1</v>
          </cell>
          <cell r="AA1005">
            <v>6</v>
          </cell>
          <cell r="CM1005">
            <v>124.15747353931366</v>
          </cell>
          <cell r="DK1005">
            <v>82.771661420316008</v>
          </cell>
          <cell r="EI1005">
            <v>0</v>
          </cell>
          <cell r="FY1005">
            <v>41.385830710158004</v>
          </cell>
          <cell r="GE1005">
            <v>248.31496566978763</v>
          </cell>
        </row>
        <row r="1007">
          <cell r="J1007">
            <v>0</v>
          </cell>
          <cell r="N1007">
            <v>0</v>
          </cell>
          <cell r="S1007">
            <v>0</v>
          </cell>
          <cell r="Z1007">
            <v>0</v>
          </cell>
          <cell r="AA1007">
            <v>0</v>
          </cell>
          <cell r="CM1007">
            <v>0</v>
          </cell>
          <cell r="DK1007">
            <v>0</v>
          </cell>
          <cell r="EI1007">
            <v>0</v>
          </cell>
          <cell r="FY1007">
            <v>0</v>
          </cell>
          <cell r="GE1007">
            <v>0</v>
          </cell>
        </row>
        <row r="1009">
          <cell r="J1009">
            <v>4</v>
          </cell>
          <cell r="N1009">
            <v>3</v>
          </cell>
          <cell r="S1009">
            <v>3</v>
          </cell>
          <cell r="Z1009">
            <v>2</v>
          </cell>
          <cell r="AA1009">
            <v>12</v>
          </cell>
          <cell r="CM1009">
            <v>250.23986914900422</v>
          </cell>
          <cell r="DK1009">
            <v>147.25656043381804</v>
          </cell>
          <cell r="EI1009">
            <v>201.15438647495404</v>
          </cell>
          <cell r="FY1009">
            <v>98.171040289212016</v>
          </cell>
          <cell r="GE1009">
            <v>696.8218563469884</v>
          </cell>
        </row>
        <row r="1013">
          <cell r="J1013">
            <v>37</v>
          </cell>
          <cell r="N1013">
            <v>28</v>
          </cell>
          <cell r="S1013">
            <v>26</v>
          </cell>
          <cell r="Z1013">
            <v>23</v>
          </cell>
          <cell r="AA1013">
            <v>114</v>
          </cell>
          <cell r="CM1013">
            <v>1407.5511409113892</v>
          </cell>
          <cell r="DK1013">
            <v>1297.2533005275923</v>
          </cell>
          <cell r="EI1013">
            <v>1125.1652416676793</v>
          </cell>
          <cell r="FY1013">
            <v>906.782800083148</v>
          </cell>
          <cell r="GE1013">
            <v>4736.7524831898099</v>
          </cell>
        </row>
        <row r="1021">
          <cell r="F1021">
            <v>0</v>
          </cell>
          <cell r="GJ1021">
            <v>0</v>
          </cell>
        </row>
        <row r="1023">
          <cell r="J1023">
            <v>5</v>
          </cell>
          <cell r="N1023">
            <v>8</v>
          </cell>
          <cell r="S1023">
            <v>8</v>
          </cell>
          <cell r="Z1023">
            <v>8</v>
          </cell>
          <cell r="AA1023">
            <v>29</v>
          </cell>
          <cell r="CM1023">
            <v>208.37281411830548</v>
          </cell>
          <cell r="DK1023">
            <v>332.04910686057002</v>
          </cell>
          <cell r="EI1023">
            <v>333.01156803987607</v>
          </cell>
          <cell r="FY1023">
            <v>333.01156803987607</v>
          </cell>
          <cell r="GE1023">
            <v>1206.4450570586275</v>
          </cell>
        </row>
        <row r="1026">
          <cell r="J1026">
            <v>1</v>
          </cell>
          <cell r="N1026">
            <v>3</v>
          </cell>
          <cell r="S1026">
            <v>0</v>
          </cell>
          <cell r="Z1026">
            <v>1</v>
          </cell>
          <cell r="AA1026">
            <v>5</v>
          </cell>
          <cell r="CM1026">
            <v>51.347296227305293</v>
          </cell>
          <cell r="DK1026">
            <v>154.04191174792533</v>
          </cell>
          <cell r="EI1026">
            <v>0</v>
          </cell>
          <cell r="FY1026">
            <v>51.347303915975104</v>
          </cell>
          <cell r="GE1026">
            <v>256.73651189120574</v>
          </cell>
        </row>
        <row r="1028">
          <cell r="J1028">
            <v>2</v>
          </cell>
          <cell r="N1028">
            <v>2</v>
          </cell>
          <cell r="S1028">
            <v>3</v>
          </cell>
          <cell r="Z1028">
            <v>2</v>
          </cell>
          <cell r="AA1028">
            <v>9</v>
          </cell>
          <cell r="CM1028">
            <v>201.9573083977935</v>
          </cell>
          <cell r="DK1028">
            <v>208.49991182375854</v>
          </cell>
          <cell r="EI1028">
            <v>364.65923816615708</v>
          </cell>
          <cell r="FY1028">
            <v>201.95733863858857</v>
          </cell>
          <cell r="GE1028">
            <v>977.0737970262976</v>
          </cell>
        </row>
        <row r="1032">
          <cell r="J1032">
            <v>1</v>
          </cell>
          <cell r="N1032">
            <v>0</v>
          </cell>
          <cell r="S1032">
            <v>2</v>
          </cell>
          <cell r="Z1032">
            <v>0</v>
          </cell>
          <cell r="AA1032">
            <v>3</v>
          </cell>
          <cell r="CM1032">
            <v>45.419509525748381</v>
          </cell>
          <cell r="DK1032">
            <v>0</v>
          </cell>
          <cell r="EI1032">
            <v>90.8390326536</v>
          </cell>
          <cell r="FY1032">
            <v>0</v>
          </cell>
          <cell r="GE1032">
            <v>136.25854217934841</v>
          </cell>
        </row>
        <row r="1034">
          <cell r="J1034">
            <v>2</v>
          </cell>
          <cell r="N1034">
            <v>3</v>
          </cell>
          <cell r="S1034">
            <v>0</v>
          </cell>
          <cell r="Z1034">
            <v>1</v>
          </cell>
          <cell r="AA1034">
            <v>6</v>
          </cell>
          <cell r="CM1034">
            <v>43.256675738807999</v>
          </cell>
          <cell r="DK1034">
            <v>242.00491574268898</v>
          </cell>
          <cell r="EI1034">
            <v>0</v>
          </cell>
          <cell r="FY1034">
            <v>21.628341108000004</v>
          </cell>
          <cell r="GE1034">
            <v>306.88993258949699</v>
          </cell>
        </row>
        <row r="1037">
          <cell r="J1037">
            <v>1</v>
          </cell>
          <cell r="N1037">
            <v>0</v>
          </cell>
          <cell r="S1037">
            <v>1</v>
          </cell>
          <cell r="Z1037">
            <v>1</v>
          </cell>
          <cell r="AA1037">
            <v>3</v>
          </cell>
          <cell r="CM1037">
            <v>40.904593995510304</v>
          </cell>
          <cell r="DK1037">
            <v>0</v>
          </cell>
          <cell r="EI1037">
            <v>40.904600120505002</v>
          </cell>
          <cell r="FY1037">
            <v>40.904600120505002</v>
          </cell>
          <cell r="GE1037">
            <v>122.7137942365203</v>
          </cell>
        </row>
        <row r="1039">
          <cell r="J1039">
            <v>3</v>
          </cell>
          <cell r="N1039">
            <v>3</v>
          </cell>
          <cell r="S1039">
            <v>3</v>
          </cell>
          <cell r="Z1039">
            <v>1</v>
          </cell>
          <cell r="AA1039">
            <v>10</v>
          </cell>
          <cell r="CM1039">
            <v>72.401131372053243</v>
          </cell>
          <cell r="DK1039">
            <v>72.401142213293866</v>
          </cell>
          <cell r="EI1039">
            <v>72.401142213293866</v>
          </cell>
          <cell r="FY1039">
            <v>24.133714071097952</v>
          </cell>
          <cell r="GE1039">
            <v>241.3371298697389</v>
          </cell>
        </row>
        <row r="1041">
          <cell r="J1041">
            <v>0</v>
          </cell>
          <cell r="N1041">
            <v>1</v>
          </cell>
          <cell r="S1041">
            <v>0</v>
          </cell>
          <cell r="Z1041">
            <v>1</v>
          </cell>
          <cell r="AA1041">
            <v>2</v>
          </cell>
          <cell r="CM1041">
            <v>0</v>
          </cell>
          <cell r="DK1041">
            <v>74.109510806562028</v>
          </cell>
          <cell r="EI1041">
            <v>0</v>
          </cell>
          <cell r="FY1041">
            <v>74.109510806562028</v>
          </cell>
          <cell r="GE1041">
            <v>148.21902161312406</v>
          </cell>
        </row>
        <row r="1043">
          <cell r="J1043">
            <v>4</v>
          </cell>
          <cell r="N1043">
            <v>3</v>
          </cell>
          <cell r="S1043">
            <v>2</v>
          </cell>
          <cell r="Z1043">
            <v>3</v>
          </cell>
          <cell r="AA1043">
            <v>12</v>
          </cell>
          <cell r="CM1043">
            <v>190.3293732507552</v>
          </cell>
          <cell r="DK1043">
            <v>157.02175644408004</v>
          </cell>
          <cell r="EI1043">
            <v>123.71411113776003</v>
          </cell>
          <cell r="FY1043">
            <v>214.12057696920004</v>
          </cell>
          <cell r="GE1043">
            <v>685.18581780179534</v>
          </cell>
        </row>
        <row r="1047">
          <cell r="J1047">
            <v>1</v>
          </cell>
          <cell r="N1047">
            <v>3</v>
          </cell>
          <cell r="S1047">
            <v>1</v>
          </cell>
          <cell r="Z1047">
            <v>1</v>
          </cell>
          <cell r="AA1047">
            <v>6</v>
          </cell>
          <cell r="CM1047">
            <v>57.747662111308664</v>
          </cell>
          <cell r="DK1047">
            <v>139.07564040971698</v>
          </cell>
          <cell r="EI1047">
            <v>57.747670758359995</v>
          </cell>
          <cell r="FY1047">
            <v>57.747670758359995</v>
          </cell>
          <cell r="GE1047">
            <v>312.31864403774563</v>
          </cell>
        </row>
        <row r="1051">
          <cell r="J1051">
            <v>4</v>
          </cell>
          <cell r="N1051">
            <v>4</v>
          </cell>
          <cell r="S1051">
            <v>6</v>
          </cell>
          <cell r="Z1051">
            <v>7</v>
          </cell>
          <cell r="AA1051">
            <v>21</v>
          </cell>
          <cell r="CM1051">
            <v>465.83114103122324</v>
          </cell>
          <cell r="DK1051">
            <v>465.83121078410397</v>
          </cell>
          <cell r="EI1051">
            <v>698.7468161761559</v>
          </cell>
          <cell r="FY1051">
            <v>815.20461887218198</v>
          </cell>
          <cell r="GE1051">
            <v>2445.6137868636647</v>
          </cell>
        </row>
        <row r="1053">
          <cell r="J1053">
            <v>3</v>
          </cell>
          <cell r="N1053">
            <v>2</v>
          </cell>
          <cell r="S1053">
            <v>2</v>
          </cell>
          <cell r="Z1053">
            <v>1</v>
          </cell>
          <cell r="AA1053">
            <v>8</v>
          </cell>
          <cell r="CM1053">
            <v>133.32248171147359</v>
          </cell>
          <cell r="DK1053">
            <v>93.850779152888975</v>
          </cell>
          <cell r="EI1053">
            <v>93.850779152888975</v>
          </cell>
          <cell r="FY1053">
            <v>54.379056630788988</v>
          </cell>
          <cell r="GE1053">
            <v>375.40309664804056</v>
          </cell>
        </row>
        <row r="1056">
          <cell r="J1056">
            <v>4</v>
          </cell>
          <cell r="N1056">
            <v>2</v>
          </cell>
          <cell r="S1056">
            <v>2</v>
          </cell>
          <cell r="Z1056">
            <v>3</v>
          </cell>
          <cell r="AA1056">
            <v>11</v>
          </cell>
          <cell r="CM1056">
            <v>229.06572637485772</v>
          </cell>
          <cell r="DK1056">
            <v>116.45780269602599</v>
          </cell>
          <cell r="EI1056">
            <v>116.45780269602599</v>
          </cell>
          <cell r="FY1056">
            <v>170.83685932681499</v>
          </cell>
          <cell r="GE1056">
            <v>632.81819109372464</v>
          </cell>
        </row>
        <row r="1060">
          <cell r="J1060">
            <v>0</v>
          </cell>
          <cell r="N1060">
            <v>1</v>
          </cell>
          <cell r="S1060">
            <v>0</v>
          </cell>
          <cell r="Z1060">
            <v>0</v>
          </cell>
          <cell r="AA1060">
            <v>1</v>
          </cell>
          <cell r="CM1060">
            <v>0</v>
          </cell>
          <cell r="DK1060">
            <v>18.266387803895519</v>
          </cell>
          <cell r="EI1060">
            <v>0</v>
          </cell>
          <cell r="FY1060">
            <v>0</v>
          </cell>
          <cell r="GE1060">
            <v>18.266387803895519</v>
          </cell>
        </row>
        <row r="1062">
          <cell r="J1062">
            <v>1</v>
          </cell>
          <cell r="N1062">
            <v>1</v>
          </cell>
          <cell r="S1062">
            <v>0</v>
          </cell>
          <cell r="Z1062">
            <v>2</v>
          </cell>
          <cell r="AA1062">
            <v>4</v>
          </cell>
          <cell r="CM1062">
            <v>79.932388972403103</v>
          </cell>
          <cell r="DK1062">
            <v>79.932400941363312</v>
          </cell>
          <cell r="EI1062">
            <v>0</v>
          </cell>
          <cell r="FY1062">
            <v>159.86480188272662</v>
          </cell>
          <cell r="GE1062">
            <v>319.72959179649308</v>
          </cell>
        </row>
        <row r="1064">
          <cell r="J1064">
            <v>3</v>
          </cell>
          <cell r="N1064">
            <v>1</v>
          </cell>
          <cell r="S1064">
            <v>0</v>
          </cell>
          <cell r="Z1064">
            <v>3</v>
          </cell>
          <cell r="AA1064">
            <v>7</v>
          </cell>
          <cell r="CM1064">
            <v>86.621493166962978</v>
          </cell>
          <cell r="DK1064">
            <v>28.873835379180001</v>
          </cell>
          <cell r="EI1064">
            <v>0</v>
          </cell>
          <cell r="FY1064">
            <v>86.621506137539996</v>
          </cell>
          <cell r="GE1064">
            <v>202.11683468368301</v>
          </cell>
        </row>
        <row r="1066">
          <cell r="J1066">
            <v>4</v>
          </cell>
          <cell r="N1066">
            <v>4</v>
          </cell>
          <cell r="S1066">
            <v>4</v>
          </cell>
          <cell r="Z1066">
            <v>4</v>
          </cell>
          <cell r="AA1066">
            <v>16</v>
          </cell>
          <cell r="CM1066">
            <v>191.33509096168245</v>
          </cell>
          <cell r="DK1066">
            <v>175.03816458704398</v>
          </cell>
          <cell r="EI1066">
            <v>175.03816458704398</v>
          </cell>
          <cell r="FY1066">
            <v>191.33511961192201</v>
          </cell>
          <cell r="GE1066">
            <v>732.7465397476924</v>
          </cell>
        </row>
        <row r="1071">
          <cell r="J1071">
            <v>3</v>
          </cell>
          <cell r="N1071">
            <v>3</v>
          </cell>
          <cell r="S1071">
            <v>3</v>
          </cell>
          <cell r="Z1071">
            <v>1</v>
          </cell>
          <cell r="AA1071">
            <v>10</v>
          </cell>
          <cell r="CM1071">
            <v>74.638853278866463</v>
          </cell>
          <cell r="DK1071">
            <v>74.638864455180311</v>
          </cell>
          <cell r="EI1071">
            <v>74.638864455180311</v>
          </cell>
          <cell r="FY1071">
            <v>24.879621485060106</v>
          </cell>
          <cell r="GE1071">
            <v>248.79620367428723</v>
          </cell>
        </row>
        <row r="1073">
          <cell r="J1073">
            <v>1</v>
          </cell>
          <cell r="N1073">
            <v>1</v>
          </cell>
          <cell r="S1073">
            <v>1</v>
          </cell>
          <cell r="Z1073">
            <v>1</v>
          </cell>
          <cell r="AA1073">
            <v>4</v>
          </cell>
          <cell r="CM1073">
            <v>97.93041033042762</v>
          </cell>
          <cell r="DK1073">
            <v>97.930424994385533</v>
          </cell>
          <cell r="EI1073">
            <v>97.930424994385533</v>
          </cell>
          <cell r="FY1073">
            <v>97.930424994385533</v>
          </cell>
          <cell r="GE1073">
            <v>391.7216853135842</v>
          </cell>
        </row>
        <row r="1076">
          <cell r="J1076">
            <v>5</v>
          </cell>
          <cell r="N1076">
            <v>1</v>
          </cell>
          <cell r="S1076">
            <v>0</v>
          </cell>
          <cell r="Z1076">
            <v>4</v>
          </cell>
          <cell r="AA1076">
            <v>10</v>
          </cell>
          <cell r="CM1076">
            <v>307.98753126031295</v>
          </cell>
          <cell r="DK1076">
            <v>61.597515475584011</v>
          </cell>
          <cell r="EI1076">
            <v>0</v>
          </cell>
          <cell r="FY1076">
            <v>246.39006190233604</v>
          </cell>
          <cell r="GE1076">
            <v>615.975108638233</v>
          </cell>
        </row>
        <row r="1078">
          <cell r="J1078">
            <v>3</v>
          </cell>
          <cell r="N1078">
            <v>5</v>
          </cell>
          <cell r="S1078">
            <v>5</v>
          </cell>
          <cell r="Z1078">
            <v>3</v>
          </cell>
          <cell r="AA1078">
            <v>16</v>
          </cell>
          <cell r="CM1078">
            <v>114.05163266983465</v>
          </cell>
          <cell r="DK1078">
            <v>190.08608291293504</v>
          </cell>
          <cell r="EI1078">
            <v>190.08608291293504</v>
          </cell>
          <cell r="FY1078">
            <v>114.05164974776102</v>
          </cell>
          <cell r="GE1078">
            <v>608.27544824346569</v>
          </cell>
        </row>
        <row r="1080">
          <cell r="J1080">
            <v>7</v>
          </cell>
          <cell r="N1080">
            <v>7</v>
          </cell>
          <cell r="S1080">
            <v>4</v>
          </cell>
          <cell r="Z1080">
            <v>6</v>
          </cell>
          <cell r="AA1080">
            <v>24</v>
          </cell>
          <cell r="CM1080">
            <v>239.91233781636382</v>
          </cell>
          <cell r="DK1080">
            <v>239.91237374049001</v>
          </cell>
          <cell r="EI1080">
            <v>136.50186781786499</v>
          </cell>
          <cell r="FY1080">
            <v>205.44220509961502</v>
          </cell>
          <cell r="GE1080">
            <v>821.76878447433387</v>
          </cell>
        </row>
        <row r="1083">
          <cell r="J1083">
            <v>1</v>
          </cell>
          <cell r="N1083">
            <v>2</v>
          </cell>
          <cell r="S1083">
            <v>3</v>
          </cell>
          <cell r="Z1083">
            <v>2</v>
          </cell>
          <cell r="AA1083">
            <v>8</v>
          </cell>
          <cell r="CM1083">
            <v>41.385824513104538</v>
          </cell>
          <cell r="DK1083">
            <v>82.771661420316008</v>
          </cell>
          <cell r="EI1083">
            <v>124.15749213047403</v>
          </cell>
          <cell r="FY1083">
            <v>82.771661420316008</v>
          </cell>
          <cell r="GE1083">
            <v>331.08663948421059</v>
          </cell>
        </row>
        <row r="1087">
          <cell r="J1087">
            <v>6</v>
          </cell>
          <cell r="N1087">
            <v>6</v>
          </cell>
          <cell r="S1087">
            <v>7</v>
          </cell>
          <cell r="Z1087">
            <v>7</v>
          </cell>
          <cell r="AA1087">
            <v>26</v>
          </cell>
          <cell r="CM1087">
            <v>129.77002721642401</v>
          </cell>
          <cell r="DK1087">
            <v>129.77004664800003</v>
          </cell>
          <cell r="EI1087">
            <v>151.39838775600003</v>
          </cell>
          <cell r="FY1087">
            <v>151.39838775600003</v>
          </cell>
          <cell r="GE1087">
            <v>562.33684937642408</v>
          </cell>
        </row>
        <row r="1089">
          <cell r="J1089">
            <v>23</v>
          </cell>
          <cell r="N1089">
            <v>23</v>
          </cell>
          <cell r="S1089">
            <v>25</v>
          </cell>
          <cell r="Z1089">
            <v>25</v>
          </cell>
          <cell r="AA1089">
            <v>96</v>
          </cell>
          <cell r="CM1089">
            <v>1132.9058553105497</v>
          </cell>
          <cell r="DK1089">
            <v>1132.9060249502327</v>
          </cell>
          <cell r="EI1089">
            <v>1238.0035414792817</v>
          </cell>
          <cell r="FY1089">
            <v>1238.0035414792817</v>
          </cell>
          <cell r="GE1089">
            <v>4741.8189632193453</v>
          </cell>
        </row>
        <row r="1096">
          <cell r="J1096">
            <v>3</v>
          </cell>
          <cell r="N1096">
            <v>2</v>
          </cell>
          <cell r="S1096">
            <v>6</v>
          </cell>
          <cell r="Z1096">
            <v>5</v>
          </cell>
          <cell r="AA1096">
            <v>16</v>
          </cell>
          <cell r="CM1096">
            <v>134.06865936796805</v>
          </cell>
          <cell r="DK1096">
            <v>89.379119628810002</v>
          </cell>
          <cell r="EI1096">
            <v>268.13735888642998</v>
          </cell>
          <cell r="FY1096">
            <v>223.44779907202499</v>
          </cell>
          <cell r="GE1096">
            <v>715.03293695523303</v>
          </cell>
        </row>
        <row r="1098">
          <cell r="J1098">
            <v>6</v>
          </cell>
          <cell r="N1098">
            <v>2</v>
          </cell>
          <cell r="S1098">
            <v>4</v>
          </cell>
          <cell r="Z1098">
            <v>6</v>
          </cell>
          <cell r="AA1098">
            <v>18</v>
          </cell>
          <cell r="CM1098">
            <v>391.4188445915388</v>
          </cell>
          <cell r="DK1098">
            <v>115.06277469456003</v>
          </cell>
          <cell r="EI1098">
            <v>230.12554938912007</v>
          </cell>
          <cell r="FY1098">
            <v>345.18832408368013</v>
          </cell>
          <cell r="GE1098">
            <v>1081.7954927588989</v>
          </cell>
        </row>
        <row r="1101">
          <cell r="J1101">
            <v>9</v>
          </cell>
          <cell r="N1101">
            <v>5</v>
          </cell>
          <cell r="S1101">
            <v>6</v>
          </cell>
          <cell r="Z1101">
            <v>5</v>
          </cell>
          <cell r="AA1101">
            <v>25</v>
          </cell>
          <cell r="CM1101">
            <v>556.82155844780596</v>
          </cell>
          <cell r="DK1101">
            <v>302.55345667453503</v>
          </cell>
          <cell r="EI1101">
            <v>368.303613642855</v>
          </cell>
          <cell r="FY1101">
            <v>311.28589939689004</v>
          </cell>
          <cell r="GE1101">
            <v>1538.964528162086</v>
          </cell>
        </row>
        <row r="1104">
          <cell r="J1104">
            <v>1</v>
          </cell>
          <cell r="N1104">
            <v>0</v>
          </cell>
          <cell r="S1104">
            <v>1</v>
          </cell>
          <cell r="Z1104">
            <v>0</v>
          </cell>
          <cell r="AA1104">
            <v>2</v>
          </cell>
          <cell r="CM1104">
            <v>44.689553122656008</v>
          </cell>
          <cell r="DK1104">
            <v>0</v>
          </cell>
          <cell r="EI1104">
            <v>44.689559814405001</v>
          </cell>
          <cell r="FY1104">
            <v>0</v>
          </cell>
          <cell r="GE1104">
            <v>89.379112937061024</v>
          </cell>
        </row>
        <row r="1106">
          <cell r="J1106">
            <v>23</v>
          </cell>
          <cell r="N1106">
            <v>20</v>
          </cell>
          <cell r="S1106">
            <v>15</v>
          </cell>
          <cell r="Z1106">
            <v>19</v>
          </cell>
          <cell r="AA1106">
            <v>77</v>
          </cell>
          <cell r="CM1106">
            <v>762.29617529161112</v>
          </cell>
          <cell r="DK1106">
            <v>682.25655785262541</v>
          </cell>
          <cell r="EI1106">
            <v>518.47729658361447</v>
          </cell>
          <cell r="FY1106">
            <v>625.8403818437265</v>
          </cell>
          <cell r="GE1106">
            <v>2588.8704115715773</v>
          </cell>
        </row>
        <row r="1114">
          <cell r="J1114">
            <v>4</v>
          </cell>
          <cell r="N1114">
            <v>4</v>
          </cell>
          <cell r="S1114">
            <v>2</v>
          </cell>
          <cell r="Z1114">
            <v>3</v>
          </cell>
          <cell r="AA1114">
            <v>13</v>
          </cell>
          <cell r="CM1114">
            <v>176.7035203930306</v>
          </cell>
          <cell r="DK1114">
            <v>176.70354685236003</v>
          </cell>
          <cell r="EI1114">
            <v>88.351773426180017</v>
          </cell>
          <cell r="FY1114">
            <v>132.52766013927001</v>
          </cell>
          <cell r="GE1114">
            <v>574.28650081084061</v>
          </cell>
        </row>
        <row r="1116">
          <cell r="J1116">
            <v>2</v>
          </cell>
          <cell r="N1116">
            <v>1</v>
          </cell>
          <cell r="S1116">
            <v>0</v>
          </cell>
          <cell r="Z1116">
            <v>1</v>
          </cell>
          <cell r="AA1116">
            <v>4</v>
          </cell>
          <cell r="CM1116">
            <v>69.859531318174902</v>
          </cell>
          <cell r="DK1116">
            <v>34.929770889420006</v>
          </cell>
          <cell r="EI1116">
            <v>0</v>
          </cell>
          <cell r="FY1116">
            <v>34.929770889420006</v>
          </cell>
          <cell r="GE1116">
            <v>139.71907309701493</v>
          </cell>
        </row>
        <row r="1118">
          <cell r="J1118">
            <v>3</v>
          </cell>
          <cell r="N1118">
            <v>3</v>
          </cell>
          <cell r="S1118">
            <v>2</v>
          </cell>
          <cell r="Z1118">
            <v>4</v>
          </cell>
          <cell r="AA1118">
            <v>12</v>
          </cell>
          <cell r="CM1118">
            <v>157.18394546589354</v>
          </cell>
          <cell r="DK1118">
            <v>157.18396900239</v>
          </cell>
          <cell r="EI1118">
            <v>104.78931266826001</v>
          </cell>
          <cell r="FY1118">
            <v>209.57862533652002</v>
          </cell>
          <cell r="GE1118">
            <v>628.73585247306357</v>
          </cell>
        </row>
        <row r="1121">
          <cell r="J1121">
            <v>9</v>
          </cell>
          <cell r="N1121">
            <v>9</v>
          </cell>
          <cell r="S1121">
            <v>9</v>
          </cell>
          <cell r="Z1121">
            <v>9</v>
          </cell>
          <cell r="AA1121">
            <v>36</v>
          </cell>
          <cell r="CM1121">
            <v>693.45858293776564</v>
          </cell>
          <cell r="DK1121">
            <v>693.45868677525004</v>
          </cell>
          <cell r="EI1121">
            <v>693.45868677525004</v>
          </cell>
          <cell r="FY1121">
            <v>693.45868677525004</v>
          </cell>
          <cell r="GE1121">
            <v>2773.8346432635158</v>
          </cell>
        </row>
        <row r="1124">
          <cell r="J1124">
            <v>15</v>
          </cell>
          <cell r="N1124">
            <v>11</v>
          </cell>
          <cell r="S1124">
            <v>11</v>
          </cell>
          <cell r="Z1124">
            <v>16</v>
          </cell>
          <cell r="AA1124">
            <v>53</v>
          </cell>
          <cell r="CM1124">
            <v>729.4697654903232</v>
          </cell>
          <cell r="DK1124">
            <v>456.68242249542004</v>
          </cell>
          <cell r="EI1124">
            <v>470.5786316573101</v>
          </cell>
          <cell r="FY1124">
            <v>688.43009746764005</v>
          </cell>
          <cell r="GE1124">
            <v>2345.1609171106934</v>
          </cell>
        </row>
        <row r="1130">
          <cell r="J1130">
            <v>5</v>
          </cell>
          <cell r="N1130">
            <v>3</v>
          </cell>
          <cell r="S1130">
            <v>5</v>
          </cell>
          <cell r="Z1130">
            <v>6</v>
          </cell>
          <cell r="AA1130">
            <v>19</v>
          </cell>
          <cell r="CM1130">
            <v>156.26474110644389</v>
          </cell>
          <cell r="DK1130">
            <v>93.758858703180024</v>
          </cell>
          <cell r="EI1130">
            <v>156.26476450530004</v>
          </cell>
          <cell r="FY1130">
            <v>187.51771740636005</v>
          </cell>
          <cell r="GE1130">
            <v>593.80608172128393</v>
          </cell>
        </row>
        <row r="1133">
          <cell r="J1133">
            <v>36</v>
          </cell>
          <cell r="N1133">
            <v>41</v>
          </cell>
          <cell r="S1133">
            <v>38</v>
          </cell>
          <cell r="Z1133">
            <v>33</v>
          </cell>
          <cell r="AA1133">
            <v>148</v>
          </cell>
          <cell r="CM1133">
            <v>1662.9720713057659</v>
          </cell>
          <cell r="DK1133">
            <v>2213.1091897055462</v>
          </cell>
          <cell r="EI1133">
            <v>1808.1293166288001</v>
          </cell>
          <cell r="FY1133">
            <v>1576.8415157654463</v>
          </cell>
          <cell r="GE1133">
            <v>7261.0520934055576</v>
          </cell>
        </row>
        <row r="1143">
          <cell r="F1143">
            <v>2</v>
          </cell>
          <cell r="GJ1143">
            <v>222.65212423482001</v>
          </cell>
        </row>
        <row r="1145">
          <cell r="J1145">
            <v>1</v>
          </cell>
          <cell r="N1145">
            <v>1</v>
          </cell>
          <cell r="S1145">
            <v>1</v>
          </cell>
          <cell r="Z1145">
            <v>1</v>
          </cell>
          <cell r="AA1145">
            <v>4</v>
          </cell>
          <cell r="CM1145">
            <v>22.036572746688996</v>
          </cell>
          <cell r="DK1145">
            <v>22.036576046413504</v>
          </cell>
          <cell r="EI1145">
            <v>22.036576046413504</v>
          </cell>
          <cell r="FY1145">
            <v>22.036576046413504</v>
          </cell>
          <cell r="GE1145">
            <v>88.146300885929506</v>
          </cell>
        </row>
        <row r="1148">
          <cell r="J1148">
            <v>6</v>
          </cell>
          <cell r="N1148">
            <v>3</v>
          </cell>
          <cell r="S1148">
            <v>4</v>
          </cell>
          <cell r="Z1148">
            <v>5</v>
          </cell>
          <cell r="AA1148">
            <v>18</v>
          </cell>
          <cell r="CM1148">
            <v>568.28457751859003</v>
          </cell>
          <cell r="DK1148">
            <v>122.36233981851001</v>
          </cell>
          <cell r="EI1148">
            <v>174.24332305132501</v>
          </cell>
          <cell r="FY1148">
            <v>195.87166415932501</v>
          </cell>
          <cell r="GE1148">
            <v>1060.76190454775</v>
          </cell>
        </row>
        <row r="1153">
          <cell r="J1153">
            <v>3</v>
          </cell>
          <cell r="N1153">
            <v>2</v>
          </cell>
          <cell r="S1153">
            <v>3</v>
          </cell>
          <cell r="Z1153">
            <v>3</v>
          </cell>
          <cell r="AA1153">
            <v>11</v>
          </cell>
          <cell r="CM1153">
            <v>237.31693727203535</v>
          </cell>
          <cell r="DK1153">
            <v>197.25047090496003</v>
          </cell>
          <cell r="EI1153">
            <v>256.83655065750003</v>
          </cell>
          <cell r="FY1153">
            <v>237.31697280753002</v>
          </cell>
          <cell r="GE1153">
            <v>928.72093164202533</v>
          </cell>
        </row>
        <row r="1156">
          <cell r="J1156">
            <v>10</v>
          </cell>
          <cell r="N1156">
            <v>12</v>
          </cell>
          <cell r="S1156">
            <v>15</v>
          </cell>
          <cell r="Z1156">
            <v>14</v>
          </cell>
          <cell r="AA1156">
            <v>51</v>
          </cell>
          <cell r="CM1156">
            <v>492.32855846347695</v>
          </cell>
          <cell r="DK1156">
            <v>1336.38005100902</v>
          </cell>
          <cell r="EI1156">
            <v>1853.5109833586616</v>
          </cell>
          <cell r="FY1156">
            <v>1782.8511929588253</v>
          </cell>
          <cell r="GE1156">
            <v>5465.0707857899833</v>
          </cell>
        </row>
        <row r="1164">
          <cell r="J1164">
            <v>1</v>
          </cell>
          <cell r="N1164">
            <v>2</v>
          </cell>
          <cell r="S1164">
            <v>0</v>
          </cell>
          <cell r="Z1164">
            <v>0</v>
          </cell>
          <cell r="AA1164">
            <v>3</v>
          </cell>
          <cell r="CM1164">
            <v>34.929765659087451</v>
          </cell>
          <cell r="DK1164">
            <v>51.935054085585008</v>
          </cell>
          <cell r="EI1164">
            <v>0</v>
          </cell>
          <cell r="FY1164">
            <v>0</v>
          </cell>
          <cell r="GE1164">
            <v>86.864819744672474</v>
          </cell>
        </row>
        <row r="1167">
          <cell r="J1167">
            <v>2</v>
          </cell>
          <cell r="N1167">
            <v>0</v>
          </cell>
          <cell r="S1167">
            <v>0</v>
          </cell>
          <cell r="Z1167">
            <v>2</v>
          </cell>
          <cell r="AA1167">
            <v>4</v>
          </cell>
          <cell r="CM1167">
            <v>124.30887190439945</v>
          </cell>
          <cell r="DK1167">
            <v>0</v>
          </cell>
          <cell r="EI1167">
            <v>0</v>
          </cell>
          <cell r="FY1167">
            <v>124.30889051822999</v>
          </cell>
          <cell r="GE1167">
            <v>248.61776242262945</v>
          </cell>
        </row>
        <row r="1171">
          <cell r="J1171">
            <v>5</v>
          </cell>
          <cell r="N1171">
            <v>4</v>
          </cell>
          <cell r="S1171">
            <v>5</v>
          </cell>
          <cell r="Z1171">
            <v>4</v>
          </cell>
          <cell r="AA1171">
            <v>18</v>
          </cell>
          <cell r="CM1171">
            <v>215.87784735898867</v>
          </cell>
          <cell r="DK1171">
            <v>174.97327956371998</v>
          </cell>
          <cell r="EI1171">
            <v>215.87787968422498</v>
          </cell>
          <cell r="FY1171">
            <v>174.97327956371998</v>
          </cell>
          <cell r="GE1171">
            <v>781.70228617065368</v>
          </cell>
        </row>
        <row r="1174">
          <cell r="J1174">
            <v>3</v>
          </cell>
          <cell r="N1174">
            <v>2</v>
          </cell>
          <cell r="S1174">
            <v>2</v>
          </cell>
          <cell r="Z1174">
            <v>3</v>
          </cell>
          <cell r="AA1174">
            <v>10</v>
          </cell>
          <cell r="CM1174">
            <v>136.25852857724519</v>
          </cell>
          <cell r="DK1174">
            <v>90.839032653600015</v>
          </cell>
          <cell r="EI1174">
            <v>90.839032653600015</v>
          </cell>
          <cell r="FY1174">
            <v>136.25854898040001</v>
          </cell>
          <cell r="GE1174">
            <v>454.1951428648452</v>
          </cell>
        </row>
        <row r="1176">
          <cell r="J1176">
            <v>1</v>
          </cell>
          <cell r="N1176">
            <v>1</v>
          </cell>
          <cell r="S1176">
            <v>1</v>
          </cell>
          <cell r="Z1176">
            <v>1</v>
          </cell>
          <cell r="AA1176">
            <v>4</v>
          </cell>
          <cell r="CM1176">
            <v>21.628337869404</v>
          </cell>
          <cell r="DK1176">
            <v>21.628341108000004</v>
          </cell>
          <cell r="EI1176">
            <v>21.628341108000004</v>
          </cell>
          <cell r="FY1176">
            <v>21.628341108000004</v>
          </cell>
          <cell r="GE1176">
            <v>86.513361193404023</v>
          </cell>
        </row>
        <row r="1178">
          <cell r="J1178">
            <v>3</v>
          </cell>
          <cell r="N1178">
            <v>5</v>
          </cell>
          <cell r="S1178">
            <v>4</v>
          </cell>
          <cell r="Z1178">
            <v>4</v>
          </cell>
          <cell r="AA1178">
            <v>16</v>
          </cell>
          <cell r="CM1178">
            <v>141.26008170954483</v>
          </cell>
          <cell r="DK1178">
            <v>238.85799211147503</v>
          </cell>
          <cell r="EI1178">
            <v>195.19577849970003</v>
          </cell>
          <cell r="FY1178">
            <v>184.92231647340003</v>
          </cell>
          <cell r="GE1178">
            <v>760.23616879411986</v>
          </cell>
        </row>
        <row r="1181">
          <cell r="J1181">
            <v>6</v>
          </cell>
          <cell r="N1181">
            <v>5</v>
          </cell>
          <cell r="S1181">
            <v>7</v>
          </cell>
          <cell r="Z1181">
            <v>7</v>
          </cell>
          <cell r="AA1181">
            <v>25</v>
          </cell>
          <cell r="CM1181">
            <v>185.72524082680579</v>
          </cell>
          <cell r="DK1181">
            <v>151.71470224470451</v>
          </cell>
          <cell r="EI1181">
            <v>211.48597466798179</v>
          </cell>
          <cell r="FY1181">
            <v>219.73583502936449</v>
          </cell>
          <cell r="GE1181">
            <v>768.66175276885656</v>
          </cell>
        </row>
        <row r="1185">
          <cell r="J1185">
            <v>5</v>
          </cell>
          <cell r="N1185">
            <v>7</v>
          </cell>
          <cell r="S1185">
            <v>4</v>
          </cell>
          <cell r="Z1185">
            <v>3</v>
          </cell>
          <cell r="AA1185">
            <v>19</v>
          </cell>
          <cell r="CM1185">
            <v>208.03757488132965</v>
          </cell>
          <cell r="DK1185">
            <v>267.62368578511501</v>
          </cell>
          <cell r="EI1185">
            <v>146.39683387477501</v>
          </cell>
          <cell r="FY1185">
            <v>121.22685191034</v>
          </cell>
          <cell r="GE1185">
            <v>743.28494645155968</v>
          </cell>
        </row>
        <row r="1189">
          <cell r="J1189">
            <v>3</v>
          </cell>
          <cell r="N1189">
            <v>3</v>
          </cell>
          <cell r="S1189">
            <v>4</v>
          </cell>
          <cell r="Z1189">
            <v>3</v>
          </cell>
          <cell r="AA1189">
            <v>13</v>
          </cell>
          <cell r="CM1189">
            <v>75.834359654597776</v>
          </cell>
          <cell r="DK1189">
            <v>174.86513785817999</v>
          </cell>
          <cell r="EI1189">
            <v>200.14326152815499</v>
          </cell>
          <cell r="FY1189">
            <v>174.86513785817999</v>
          </cell>
          <cell r="GE1189">
            <v>625.70789689911282</v>
          </cell>
        </row>
        <row r="1192">
          <cell r="J1192">
            <v>7</v>
          </cell>
          <cell r="N1192">
            <v>6</v>
          </cell>
          <cell r="S1192">
            <v>4</v>
          </cell>
          <cell r="Z1192">
            <v>8</v>
          </cell>
          <cell r="AA1192">
            <v>25</v>
          </cell>
          <cell r="CM1192">
            <v>352.13637593623378</v>
          </cell>
          <cell r="DK1192">
            <v>334.32008267691003</v>
          </cell>
          <cell r="EI1192">
            <v>215.14792317182997</v>
          </cell>
          <cell r="FY1192">
            <v>411.72250841716505</v>
          </cell>
          <cell r="GE1192">
            <v>1313.3268902021391</v>
          </cell>
        </row>
        <row r="1197">
          <cell r="J1197">
            <v>1</v>
          </cell>
          <cell r="N1197">
            <v>2</v>
          </cell>
          <cell r="S1197">
            <v>1</v>
          </cell>
          <cell r="Z1197">
            <v>1</v>
          </cell>
          <cell r="AA1197">
            <v>5</v>
          </cell>
          <cell r="CM1197">
            <v>48.285264293444428</v>
          </cell>
          <cell r="DK1197">
            <v>96.570543047220013</v>
          </cell>
          <cell r="EI1197">
            <v>48.285271523610007</v>
          </cell>
          <cell r="FY1197">
            <v>48.285271523610007</v>
          </cell>
          <cell r="GE1197">
            <v>241.42635038788441</v>
          </cell>
        </row>
        <row r="1199">
          <cell r="J1199">
            <v>2</v>
          </cell>
          <cell r="N1199">
            <v>2</v>
          </cell>
          <cell r="S1199">
            <v>1</v>
          </cell>
          <cell r="Z1199">
            <v>0</v>
          </cell>
          <cell r="AA1199">
            <v>5</v>
          </cell>
          <cell r="CM1199">
            <v>155.97525836035251</v>
          </cell>
          <cell r="DK1199">
            <v>170.0942011187839</v>
          </cell>
          <cell r="EI1199">
            <v>85.04710055939195</v>
          </cell>
          <cell r="FY1199">
            <v>0</v>
          </cell>
          <cell r="GE1199">
            <v>411.11656003852841</v>
          </cell>
        </row>
        <row r="1201">
          <cell r="J1201">
            <v>15</v>
          </cell>
          <cell r="N1201">
            <v>8</v>
          </cell>
          <cell r="S1201">
            <v>10</v>
          </cell>
          <cell r="Z1201">
            <v>15</v>
          </cell>
          <cell r="AA1201">
            <v>48</v>
          </cell>
          <cell r="CM1201">
            <v>462.30572195851039</v>
          </cell>
          <cell r="DK1201">
            <v>246.56308863120003</v>
          </cell>
          <cell r="EI1201">
            <v>308.20386078900003</v>
          </cell>
          <cell r="FY1201">
            <v>462.30579118349993</v>
          </cell>
          <cell r="GE1201">
            <v>1479.3784625622106</v>
          </cell>
        </row>
        <row r="1203">
          <cell r="J1203">
            <v>4</v>
          </cell>
          <cell r="N1203">
            <v>4</v>
          </cell>
          <cell r="S1203">
            <v>3</v>
          </cell>
          <cell r="Z1203">
            <v>4</v>
          </cell>
          <cell r="AA1203">
            <v>15</v>
          </cell>
          <cell r="CM1203">
            <v>165.94342230300217</v>
          </cell>
          <cell r="DK1203">
            <v>165.94344715113002</v>
          </cell>
          <cell r="EI1203">
            <v>114.03542849193001</v>
          </cell>
          <cell r="FY1203">
            <v>165.94344715113002</v>
          </cell>
          <cell r="GE1203">
            <v>611.86574509719219</v>
          </cell>
        </row>
        <row r="1206">
          <cell r="J1206">
            <v>3</v>
          </cell>
          <cell r="N1206">
            <v>3</v>
          </cell>
          <cell r="S1206">
            <v>3</v>
          </cell>
          <cell r="Z1206">
            <v>0</v>
          </cell>
          <cell r="AA1206">
            <v>9</v>
          </cell>
          <cell r="CM1206">
            <v>103.40237981138682</v>
          </cell>
          <cell r="DK1206">
            <v>103.40239529470951</v>
          </cell>
          <cell r="EI1206">
            <v>103.40239529470951</v>
          </cell>
          <cell r="FY1206">
            <v>0</v>
          </cell>
          <cell r="GE1206">
            <v>310.20717040080581</v>
          </cell>
        </row>
        <row r="1208">
          <cell r="J1208">
            <v>6</v>
          </cell>
          <cell r="N1208">
            <v>6</v>
          </cell>
          <cell r="S1208">
            <v>6</v>
          </cell>
          <cell r="Z1208">
            <v>6</v>
          </cell>
          <cell r="AA1208">
            <v>24</v>
          </cell>
          <cell r="CM1208">
            <v>132.21943648013399</v>
          </cell>
          <cell r="DK1208">
            <v>132.219456278481</v>
          </cell>
          <cell r="EI1208">
            <v>132.219456278481</v>
          </cell>
          <cell r="FY1208">
            <v>132.219456278481</v>
          </cell>
          <cell r="GE1208">
            <v>528.87780531557701</v>
          </cell>
        </row>
        <row r="1210">
          <cell r="J1210">
            <v>6</v>
          </cell>
          <cell r="N1210">
            <v>6</v>
          </cell>
          <cell r="S1210">
            <v>4</v>
          </cell>
          <cell r="Z1210">
            <v>6</v>
          </cell>
          <cell r="AA1210">
            <v>22</v>
          </cell>
          <cell r="CM1210">
            <v>261.97324244315587</v>
          </cell>
          <cell r="DK1210">
            <v>261.97328167065001</v>
          </cell>
          <cell r="EI1210">
            <v>174.64885444710001</v>
          </cell>
          <cell r="FY1210">
            <v>261.97328167065001</v>
          </cell>
          <cell r="GE1210">
            <v>960.56866023155601</v>
          </cell>
        </row>
        <row r="1212">
          <cell r="J1212">
            <v>1</v>
          </cell>
          <cell r="N1212">
            <v>2</v>
          </cell>
          <cell r="S1212">
            <v>4</v>
          </cell>
          <cell r="Z1212">
            <v>3</v>
          </cell>
          <cell r="AA1212">
            <v>10</v>
          </cell>
          <cell r="CM1212">
            <v>40.580168927469245</v>
          </cell>
          <cell r="DK1212">
            <v>81.160350007770006</v>
          </cell>
          <cell r="EI1212">
            <v>162.32070001554001</v>
          </cell>
          <cell r="FY1212">
            <v>121.74052501165502</v>
          </cell>
          <cell r="GE1212">
            <v>405.80174396243433</v>
          </cell>
        </row>
        <row r="1214">
          <cell r="J1214">
            <v>6</v>
          </cell>
          <cell r="N1214">
            <v>5</v>
          </cell>
          <cell r="S1214">
            <v>6</v>
          </cell>
          <cell r="Z1214">
            <v>6</v>
          </cell>
          <cell r="AA1214">
            <v>23</v>
          </cell>
          <cell r="CM1214">
            <v>206.82098087617572</v>
          </cell>
          <cell r="DK1214">
            <v>172.350843204375</v>
          </cell>
          <cell r="EI1214">
            <v>206.82101184525001</v>
          </cell>
          <cell r="FY1214">
            <v>206.82101184525001</v>
          </cell>
          <cell r="GE1214">
            <v>792.81384777105086</v>
          </cell>
        </row>
        <row r="1216">
          <cell r="J1216">
            <v>0</v>
          </cell>
          <cell r="N1216">
            <v>2</v>
          </cell>
          <cell r="S1216">
            <v>2</v>
          </cell>
          <cell r="Z1216">
            <v>0</v>
          </cell>
          <cell r="AA1216">
            <v>4</v>
          </cell>
          <cell r="CM1216">
            <v>0</v>
          </cell>
          <cell r="DK1216">
            <v>88.351773426180017</v>
          </cell>
          <cell r="EI1216">
            <v>88.351773426180017</v>
          </cell>
          <cell r="FY1216">
            <v>0</v>
          </cell>
          <cell r="GE1216">
            <v>176.70354685236003</v>
          </cell>
        </row>
        <row r="1218">
          <cell r="J1218">
            <v>1</v>
          </cell>
          <cell r="N1218">
            <v>3</v>
          </cell>
          <cell r="S1218">
            <v>3</v>
          </cell>
          <cell r="Z1218">
            <v>3</v>
          </cell>
          <cell r="AA1218">
            <v>10</v>
          </cell>
          <cell r="CM1218">
            <v>54.449340586224565</v>
          </cell>
          <cell r="DK1218">
            <v>163.34804621817003</v>
          </cell>
          <cell r="EI1218">
            <v>163.34804621817003</v>
          </cell>
          <cell r="FY1218">
            <v>163.34804621817003</v>
          </cell>
          <cell r="GE1218">
            <v>544.49347924073459</v>
          </cell>
        </row>
        <row r="1222">
          <cell r="J1222">
            <v>0</v>
          </cell>
          <cell r="N1222">
            <v>0</v>
          </cell>
          <cell r="S1222">
            <v>0</v>
          </cell>
          <cell r="Z1222">
            <v>2</v>
          </cell>
          <cell r="AA1222">
            <v>2</v>
          </cell>
          <cell r="CM1222">
            <v>0</v>
          </cell>
          <cell r="DK1222">
            <v>0</v>
          </cell>
          <cell r="EI1222">
            <v>0</v>
          </cell>
          <cell r="FY1222">
            <v>43.256682216000009</v>
          </cell>
          <cell r="GE1222">
            <v>43.256682216000009</v>
          </cell>
        </row>
        <row r="1224">
          <cell r="J1224">
            <v>27</v>
          </cell>
          <cell r="N1224">
            <v>27</v>
          </cell>
          <cell r="S1224">
            <v>34</v>
          </cell>
          <cell r="Z1224">
            <v>27</v>
          </cell>
          <cell r="AA1224">
            <v>115</v>
          </cell>
          <cell r="CM1224">
            <v>1145.2832123647631</v>
          </cell>
          <cell r="DK1224">
            <v>1157.3217185185263</v>
          </cell>
          <cell r="EI1224">
            <v>1441.3169771053417</v>
          </cell>
          <cell r="FY1224">
            <v>1169.360053179239</v>
          </cell>
          <cell r="GE1224">
            <v>4913.2819611678697</v>
          </cell>
        </row>
        <row r="1228">
          <cell r="J1228">
            <v>4</v>
          </cell>
          <cell r="N1228">
            <v>6</v>
          </cell>
          <cell r="S1228">
            <v>6</v>
          </cell>
          <cell r="Z1228">
            <v>6</v>
          </cell>
          <cell r="AA1228">
            <v>22</v>
          </cell>
          <cell r="CM1228">
            <v>58.396512247390802</v>
          </cell>
          <cell r="DK1228">
            <v>87.594781487400013</v>
          </cell>
          <cell r="EI1228">
            <v>87.594781487400013</v>
          </cell>
          <cell r="FY1228">
            <v>87.594781487400013</v>
          </cell>
          <cell r="GE1228">
            <v>321.18085670959084</v>
          </cell>
        </row>
        <row r="1230">
          <cell r="J1230">
            <v>6</v>
          </cell>
          <cell r="N1230">
            <v>9</v>
          </cell>
          <cell r="S1230">
            <v>9</v>
          </cell>
          <cell r="Z1230">
            <v>7</v>
          </cell>
          <cell r="AA1230">
            <v>31</v>
          </cell>
          <cell r="CM1230">
            <v>372.59137647622265</v>
          </cell>
          <cell r="DK1230">
            <v>497.18149122015006</v>
          </cell>
          <cell r="EI1230">
            <v>554.38845345081006</v>
          </cell>
          <cell r="FY1230">
            <v>413.49603238802104</v>
          </cell>
          <cell r="GE1230">
            <v>1837.6573535352036</v>
          </cell>
        </row>
        <row r="1236">
          <cell r="J1236">
            <v>2</v>
          </cell>
          <cell r="N1236">
            <v>2</v>
          </cell>
          <cell r="S1236">
            <v>1</v>
          </cell>
          <cell r="Z1236">
            <v>2</v>
          </cell>
          <cell r="AA1236">
            <v>7</v>
          </cell>
          <cell r="CM1236">
            <v>93.520932947302882</v>
          </cell>
          <cell r="DK1236">
            <v>93.520946950991998</v>
          </cell>
          <cell r="EI1236">
            <v>46.760473475495999</v>
          </cell>
          <cell r="FY1236">
            <v>93.520946950991998</v>
          </cell>
          <cell r="GE1236">
            <v>327.32330032478285</v>
          </cell>
        </row>
        <row r="1238">
          <cell r="J1238">
            <v>1</v>
          </cell>
          <cell r="N1238">
            <v>2</v>
          </cell>
          <cell r="S1238">
            <v>1</v>
          </cell>
          <cell r="Z1238">
            <v>1</v>
          </cell>
          <cell r="AA1238">
            <v>5</v>
          </cell>
          <cell r="CM1238">
            <v>15.759879128962744</v>
          </cell>
          <cell r="DK1238">
            <v>37.747049506681975</v>
          </cell>
          <cell r="EI1238">
            <v>18.873524753340988</v>
          </cell>
          <cell r="FY1238">
            <v>18.873524753340988</v>
          </cell>
          <cell r="GE1238">
            <v>91.253978142326702</v>
          </cell>
        </row>
        <row r="1240">
          <cell r="J1240">
            <v>0</v>
          </cell>
          <cell r="N1240">
            <v>0</v>
          </cell>
          <cell r="S1240">
            <v>0</v>
          </cell>
          <cell r="Z1240">
            <v>0</v>
          </cell>
          <cell r="AA1240">
            <v>0</v>
          </cell>
          <cell r="CM1240">
            <v>0</v>
          </cell>
          <cell r="DK1240">
            <v>0</v>
          </cell>
          <cell r="EI1240">
            <v>0</v>
          </cell>
          <cell r="FY1240">
            <v>0</v>
          </cell>
          <cell r="GE1240">
            <v>0</v>
          </cell>
        </row>
        <row r="1242">
          <cell r="F1242">
            <v>0</v>
          </cell>
          <cell r="GJ1242">
            <v>0</v>
          </cell>
        </row>
        <row r="1243">
          <cell r="J1243">
            <v>2</v>
          </cell>
          <cell r="N1243">
            <v>5</v>
          </cell>
          <cell r="S1243">
            <v>4</v>
          </cell>
          <cell r="Z1243">
            <v>4</v>
          </cell>
          <cell r="AA1243">
            <v>15</v>
          </cell>
          <cell r="CM1243">
            <v>126.35274983305814</v>
          </cell>
          <cell r="DK1243">
            <v>332.79528462879608</v>
          </cell>
          <cell r="EI1243">
            <v>277.08067793458804</v>
          </cell>
          <cell r="FY1243">
            <v>252.70553750587206</v>
          </cell>
          <cell r="GE1243">
            <v>988.93424990231438</v>
          </cell>
        </row>
        <row r="1248">
          <cell r="J1248">
            <v>19</v>
          </cell>
          <cell r="N1248">
            <v>23</v>
          </cell>
          <cell r="S1248">
            <v>20</v>
          </cell>
          <cell r="Z1248">
            <v>22</v>
          </cell>
          <cell r="AA1248">
            <v>84</v>
          </cell>
          <cell r="CM1248">
            <v>906.87620686410969</v>
          </cell>
          <cell r="DK1248">
            <v>1108.8417919249441</v>
          </cell>
          <cell r="EI1248">
            <v>881.00884669327206</v>
          </cell>
          <cell r="FY1248">
            <v>1073.0252590500961</v>
          </cell>
          <cell r="GE1248">
            <v>3969.752104532422</v>
          </cell>
        </row>
        <row r="1257">
          <cell r="J1257">
            <v>0</v>
          </cell>
          <cell r="N1257">
            <v>3</v>
          </cell>
          <cell r="S1257">
            <v>0</v>
          </cell>
          <cell r="Z1257">
            <v>0</v>
          </cell>
          <cell r="AA1257">
            <v>3</v>
          </cell>
          <cell r="CM1257">
            <v>0</v>
          </cell>
          <cell r="DK1257">
            <v>136.62623077923604</v>
          </cell>
          <cell r="EI1257">
            <v>0</v>
          </cell>
          <cell r="FY1257">
            <v>0</v>
          </cell>
          <cell r="GE1257">
            <v>136.62623077923604</v>
          </cell>
        </row>
        <row r="1260">
          <cell r="J1260">
            <v>8</v>
          </cell>
          <cell r="N1260">
            <v>3</v>
          </cell>
          <cell r="S1260">
            <v>5</v>
          </cell>
          <cell r="Z1260">
            <v>7</v>
          </cell>
          <cell r="AA1260">
            <v>23</v>
          </cell>
          <cell r="CM1260">
            <v>500.93393339326605</v>
          </cell>
          <cell r="DK1260">
            <v>161.17439793681604</v>
          </cell>
          <cell r="EI1260">
            <v>301.4558183633041</v>
          </cell>
          <cell r="FY1260">
            <v>428.80349080720811</v>
          </cell>
          <cell r="GE1260">
            <v>1392.3676405005942</v>
          </cell>
        </row>
        <row r="1264">
          <cell r="J1264">
            <v>8</v>
          </cell>
          <cell r="N1264">
            <v>7</v>
          </cell>
          <cell r="S1264">
            <v>7</v>
          </cell>
          <cell r="Z1264">
            <v>7</v>
          </cell>
          <cell r="AA1264">
            <v>29</v>
          </cell>
          <cell r="CM1264">
            <v>624.79942437134264</v>
          </cell>
          <cell r="DK1264">
            <v>541.72505973207603</v>
          </cell>
          <cell r="EI1264">
            <v>541.72505973207603</v>
          </cell>
          <cell r="FY1264">
            <v>541.72505973207603</v>
          </cell>
          <cell r="GE1264">
            <v>2249.9746035675707</v>
          </cell>
        </row>
        <row r="1267">
          <cell r="J1267">
            <v>23</v>
          </cell>
          <cell r="N1267">
            <v>20</v>
          </cell>
          <cell r="S1267">
            <v>22</v>
          </cell>
          <cell r="Z1267">
            <v>20</v>
          </cell>
          <cell r="AA1267">
            <v>85</v>
          </cell>
          <cell r="CM1267">
            <v>799.39526323899986</v>
          </cell>
          <cell r="DK1267">
            <v>686.27807752739409</v>
          </cell>
          <cell r="EI1267">
            <v>734.94076360333872</v>
          </cell>
          <cell r="FY1267">
            <v>679.67818923828781</v>
          </cell>
          <cell r="GE1267">
            <v>2900.2922936080204</v>
          </cell>
        </row>
        <row r="1278">
          <cell r="J1278">
            <v>2</v>
          </cell>
          <cell r="N1278">
            <v>4</v>
          </cell>
          <cell r="S1278">
            <v>3</v>
          </cell>
          <cell r="Z1278">
            <v>3</v>
          </cell>
          <cell r="AA1278">
            <v>12</v>
          </cell>
          <cell r="CM1278">
            <v>85.561704611362231</v>
          </cell>
          <cell r="DK1278">
            <v>171.12343484649602</v>
          </cell>
          <cell r="EI1278">
            <v>128.34257613487202</v>
          </cell>
          <cell r="FY1278">
            <v>128.34257613487202</v>
          </cell>
          <cell r="GE1278">
            <v>513.37029172760219</v>
          </cell>
        </row>
        <row r="1280">
          <cell r="J1280">
            <v>0</v>
          </cell>
          <cell r="N1280">
            <v>1</v>
          </cell>
          <cell r="S1280">
            <v>0</v>
          </cell>
          <cell r="Z1280">
            <v>0</v>
          </cell>
          <cell r="AA1280">
            <v>1</v>
          </cell>
          <cell r="CM1280">
            <v>0</v>
          </cell>
          <cell r="DK1280">
            <v>34.929770889420006</v>
          </cell>
          <cell r="EI1280">
            <v>0</v>
          </cell>
          <cell r="FY1280">
            <v>0</v>
          </cell>
          <cell r="GE1280">
            <v>34.929770889420006</v>
          </cell>
        </row>
        <row r="1282">
          <cell r="J1282">
            <v>2</v>
          </cell>
          <cell r="N1282">
            <v>3</v>
          </cell>
          <cell r="S1282">
            <v>4</v>
          </cell>
          <cell r="Z1282">
            <v>3</v>
          </cell>
          <cell r="AA1282">
            <v>12</v>
          </cell>
          <cell r="CM1282">
            <v>148.24062775689498</v>
          </cell>
          <cell r="DK1282">
            <v>210.42213063973205</v>
          </cell>
          <cell r="EI1282">
            <v>284.54245561684809</v>
          </cell>
          <cell r="FY1282">
            <v>222.36097493134807</v>
          </cell>
          <cell r="GE1282">
            <v>865.56618894482335</v>
          </cell>
        </row>
        <row r="1285">
          <cell r="J1285">
            <v>0</v>
          </cell>
          <cell r="N1285">
            <v>5</v>
          </cell>
          <cell r="S1285">
            <v>0</v>
          </cell>
          <cell r="Z1285">
            <v>0</v>
          </cell>
          <cell r="AA1285">
            <v>5</v>
          </cell>
          <cell r="CM1285">
            <v>0</v>
          </cell>
          <cell r="DK1285">
            <v>373.08888411300006</v>
          </cell>
          <cell r="EI1285">
            <v>0</v>
          </cell>
          <cell r="FY1285">
            <v>0</v>
          </cell>
          <cell r="GE1285">
            <v>373.08888411300006</v>
          </cell>
        </row>
        <row r="1288">
          <cell r="J1288">
            <v>30</v>
          </cell>
          <cell r="N1288">
            <v>33</v>
          </cell>
          <cell r="S1288">
            <v>31</v>
          </cell>
          <cell r="Z1288">
            <v>34</v>
          </cell>
          <cell r="AA1288">
            <v>128</v>
          </cell>
          <cell r="CM1288">
            <v>1198.6597873926648</v>
          </cell>
          <cell r="DK1288">
            <v>1472.0595011562532</v>
          </cell>
          <cell r="EI1288">
            <v>1315.0636987215025</v>
          </cell>
          <cell r="FY1288">
            <v>1487.5799987353539</v>
          </cell>
          <cell r="GE1288">
            <v>5473.3629860057745</v>
          </cell>
        </row>
        <row r="1295">
          <cell r="F1295">
            <v>0</v>
          </cell>
          <cell r="GJ1295">
            <v>0</v>
          </cell>
        </row>
        <row r="1296">
          <cell r="J1296">
            <v>0</v>
          </cell>
          <cell r="N1296">
            <v>1</v>
          </cell>
          <cell r="S1296">
            <v>0</v>
          </cell>
          <cell r="Z1296">
            <v>0</v>
          </cell>
          <cell r="AA1296">
            <v>1</v>
          </cell>
          <cell r="CM1296">
            <v>0</v>
          </cell>
          <cell r="DK1296">
            <v>38.850989132300406</v>
          </cell>
          <cell r="EI1296">
            <v>0</v>
          </cell>
          <cell r="FY1296">
            <v>0</v>
          </cell>
          <cell r="GE1296">
            <v>38.850989132300406</v>
          </cell>
        </row>
        <row r="1298">
          <cell r="J1298">
            <v>0</v>
          </cell>
          <cell r="N1298">
            <v>0</v>
          </cell>
          <cell r="S1298">
            <v>0</v>
          </cell>
          <cell r="Z1298">
            <v>0</v>
          </cell>
          <cell r="AA1298">
            <v>0</v>
          </cell>
          <cell r="CM1298">
            <v>0</v>
          </cell>
          <cell r="DK1298">
            <v>0</v>
          </cell>
          <cell r="EI1298">
            <v>0</v>
          </cell>
          <cell r="FY1298">
            <v>0</v>
          </cell>
          <cell r="GE1298">
            <v>0</v>
          </cell>
        </row>
        <row r="1301">
          <cell r="J1301">
            <v>0</v>
          </cell>
          <cell r="N1301">
            <v>0</v>
          </cell>
          <cell r="S1301">
            <v>2</v>
          </cell>
          <cell r="Z1301">
            <v>0</v>
          </cell>
          <cell r="AA1301">
            <v>2</v>
          </cell>
          <cell r="CM1301">
            <v>0</v>
          </cell>
          <cell r="DK1301">
            <v>0</v>
          </cell>
          <cell r="EI1301">
            <v>81.809200241010004</v>
          </cell>
          <cell r="FY1301">
            <v>0</v>
          </cell>
          <cell r="GE1301">
            <v>81.809200241010004</v>
          </cell>
        </row>
        <row r="1304">
          <cell r="J1304">
            <v>1</v>
          </cell>
          <cell r="N1304">
            <v>0</v>
          </cell>
          <cell r="S1304">
            <v>2</v>
          </cell>
          <cell r="Z1304">
            <v>0</v>
          </cell>
          <cell r="AA1304">
            <v>3</v>
          </cell>
          <cell r="CM1304">
            <v>52.34057764395768</v>
          </cell>
          <cell r="DK1304">
            <v>0</v>
          </cell>
          <cell r="EI1304">
            <v>104.68117096272002</v>
          </cell>
          <cell r="FY1304">
            <v>0</v>
          </cell>
          <cell r="GE1304">
            <v>157.0217486066777</v>
          </cell>
        </row>
        <row r="1307">
          <cell r="J1307">
            <v>0</v>
          </cell>
          <cell r="N1307">
            <v>1</v>
          </cell>
          <cell r="S1307">
            <v>0</v>
          </cell>
          <cell r="Z1307">
            <v>0</v>
          </cell>
          <cell r="AA1307">
            <v>1</v>
          </cell>
          <cell r="CM1307">
            <v>0</v>
          </cell>
          <cell r="DK1307">
            <v>45.419516326800007</v>
          </cell>
          <cell r="EI1307">
            <v>0</v>
          </cell>
          <cell r="FY1307">
            <v>0</v>
          </cell>
          <cell r="GE1307">
            <v>45.419516326800007</v>
          </cell>
        </row>
        <row r="1309">
          <cell r="J1309">
            <v>3</v>
          </cell>
          <cell r="N1309">
            <v>0</v>
          </cell>
          <cell r="S1309">
            <v>2</v>
          </cell>
          <cell r="Z1309">
            <v>1</v>
          </cell>
          <cell r="AA1309">
            <v>6</v>
          </cell>
          <cell r="CM1309">
            <v>120.62124029766611</v>
          </cell>
          <cell r="DK1309">
            <v>0</v>
          </cell>
          <cell r="EI1309">
            <v>125.35786506196803</v>
          </cell>
          <cell r="FY1309">
            <v>76.607584204536025</v>
          </cell>
          <cell r="GE1309">
            <v>322.58668956417011</v>
          </cell>
        </row>
        <row r="1314">
          <cell r="J1314">
            <v>5</v>
          </cell>
          <cell r="N1314">
            <v>1</v>
          </cell>
          <cell r="S1314">
            <v>6</v>
          </cell>
          <cell r="Z1314">
            <v>3</v>
          </cell>
          <cell r="AA1314">
            <v>15</v>
          </cell>
          <cell r="CM1314">
            <v>231.31507351327576</v>
          </cell>
          <cell r="DK1314">
            <v>42.283406866140005</v>
          </cell>
          <cell r="EI1314">
            <v>273.59851501620005</v>
          </cell>
          <cell r="FY1314">
            <v>136.79925750810003</v>
          </cell>
          <cell r="GE1314">
            <v>683.99625290371591</v>
          </cell>
        </row>
        <row r="1317">
          <cell r="J1317">
            <v>0</v>
          </cell>
          <cell r="N1317">
            <v>0</v>
          </cell>
          <cell r="S1317">
            <v>0</v>
          </cell>
          <cell r="Z1317">
            <v>0</v>
          </cell>
          <cell r="AA1317">
            <v>0</v>
          </cell>
          <cell r="CM1317">
            <v>0</v>
          </cell>
          <cell r="DK1317">
            <v>0</v>
          </cell>
          <cell r="EI1317">
            <v>0</v>
          </cell>
          <cell r="FY1317">
            <v>0</v>
          </cell>
          <cell r="GE1317">
            <v>0</v>
          </cell>
        </row>
        <row r="1321">
          <cell r="J1321">
            <v>5</v>
          </cell>
          <cell r="N1321">
            <v>1</v>
          </cell>
          <cell r="S1321">
            <v>4</v>
          </cell>
          <cell r="Z1321">
            <v>7</v>
          </cell>
          <cell r="AA1321">
            <v>17</v>
          </cell>
          <cell r="CM1321">
            <v>296.93761344283445</v>
          </cell>
          <cell r="DK1321">
            <v>54.172505973207613</v>
          </cell>
          <cell r="EI1321">
            <v>252.92398375106285</v>
          </cell>
          <cell r="FY1321">
            <v>407.59041384848172</v>
          </cell>
          <cell r="GE1321">
            <v>1011.6245170155864</v>
          </cell>
        </row>
        <row r="1328">
          <cell r="J1328">
            <v>2</v>
          </cell>
          <cell r="N1328">
            <v>0</v>
          </cell>
          <cell r="S1328">
            <v>3</v>
          </cell>
          <cell r="Z1328">
            <v>1</v>
          </cell>
          <cell r="AA1328">
            <v>6</v>
          </cell>
          <cell r="CM1328">
            <v>57.926095898731248</v>
          </cell>
          <cell r="DK1328">
            <v>0</v>
          </cell>
          <cell r="EI1328">
            <v>91.477068716285999</v>
          </cell>
          <cell r="FY1328">
            <v>24.375140428716001</v>
          </cell>
          <cell r="GE1328">
            <v>173.77830504373327</v>
          </cell>
        </row>
        <row r="1331">
          <cell r="J1331">
            <v>5</v>
          </cell>
          <cell r="N1331">
            <v>3</v>
          </cell>
          <cell r="S1331">
            <v>6</v>
          </cell>
          <cell r="Z1331">
            <v>9</v>
          </cell>
          <cell r="AA1331">
            <v>23</v>
          </cell>
          <cell r="CM1331">
            <v>126.39059942432962</v>
          </cell>
          <cell r="DK1331">
            <v>67.561530536115015</v>
          </cell>
          <cell r="EI1331">
            <v>151.66874201985001</v>
          </cell>
          <cell r="FY1331">
            <v>219.23027255596503</v>
          </cell>
          <cell r="GE1331">
            <v>564.85114453625965</v>
          </cell>
        </row>
        <row r="1338">
          <cell r="J1338">
            <v>5</v>
          </cell>
          <cell r="N1338">
            <v>3</v>
          </cell>
          <cell r="S1338">
            <v>4</v>
          </cell>
          <cell r="Z1338">
            <v>5</v>
          </cell>
          <cell r="AA1338">
            <v>17</v>
          </cell>
          <cell r="CM1338">
            <v>866.30144502110784</v>
          </cell>
          <cell r="DK1338">
            <v>290.92281624370798</v>
          </cell>
          <cell r="EI1338">
            <v>661.35141440042412</v>
          </cell>
          <cell r="FY1338">
            <v>1024.7508016970401</v>
          </cell>
          <cell r="GE1338">
            <v>2843.32647736228</v>
          </cell>
        </row>
        <row r="1342">
          <cell r="J1342">
            <v>2</v>
          </cell>
          <cell r="N1342">
            <v>1</v>
          </cell>
          <cell r="S1342">
            <v>2</v>
          </cell>
          <cell r="Z1342">
            <v>4</v>
          </cell>
          <cell r="AA1342">
            <v>9</v>
          </cell>
          <cell r="CM1342">
            <v>116.40371441313231</v>
          </cell>
          <cell r="DK1342">
            <v>60.191673303564009</v>
          </cell>
          <cell r="EI1342">
            <v>120.38334660712802</v>
          </cell>
          <cell r="FY1342">
            <v>234.797271068448</v>
          </cell>
          <cell r="GE1342">
            <v>531.77600539227228</v>
          </cell>
        </row>
        <row r="1345">
          <cell r="J1345">
            <v>0</v>
          </cell>
          <cell r="N1345">
            <v>0</v>
          </cell>
          <cell r="S1345">
            <v>0</v>
          </cell>
          <cell r="Z1345">
            <v>1</v>
          </cell>
          <cell r="AA1345">
            <v>1</v>
          </cell>
          <cell r="CM1345">
            <v>0</v>
          </cell>
          <cell r="DK1345">
            <v>0</v>
          </cell>
          <cell r="EI1345">
            <v>0</v>
          </cell>
          <cell r="FY1345">
            <v>74.617776822600021</v>
          </cell>
          <cell r="GE1345">
            <v>74.617776822600021</v>
          </cell>
        </row>
        <row r="1348">
          <cell r="J1348">
            <v>0</v>
          </cell>
          <cell r="N1348">
            <v>1</v>
          </cell>
          <cell r="S1348">
            <v>0</v>
          </cell>
          <cell r="Z1348">
            <v>0</v>
          </cell>
          <cell r="AA1348">
            <v>1</v>
          </cell>
          <cell r="CM1348">
            <v>0</v>
          </cell>
          <cell r="DK1348">
            <v>99.987820942284003</v>
          </cell>
          <cell r="EI1348">
            <v>0</v>
          </cell>
          <cell r="FY1348">
            <v>0</v>
          </cell>
          <cell r="GE1348">
            <v>99.987820942284003</v>
          </cell>
        </row>
        <row r="1350">
          <cell r="J1350">
            <v>2</v>
          </cell>
          <cell r="N1350">
            <v>4</v>
          </cell>
          <cell r="S1350">
            <v>3</v>
          </cell>
          <cell r="Z1350">
            <v>0</v>
          </cell>
          <cell r="AA1350">
            <v>9</v>
          </cell>
          <cell r="CM1350">
            <v>270.61376342198281</v>
          </cell>
          <cell r="DK1350">
            <v>541.22760788659207</v>
          </cell>
          <cell r="EI1350">
            <v>317.37427741879208</v>
          </cell>
          <cell r="FY1350">
            <v>0</v>
          </cell>
          <cell r="GE1350">
            <v>1129.2156487273669</v>
          </cell>
        </row>
        <row r="1353">
          <cell r="J1353">
            <v>0</v>
          </cell>
          <cell r="N1353">
            <v>0</v>
          </cell>
          <cell r="S1353">
            <v>0</v>
          </cell>
          <cell r="Z1353">
            <v>0</v>
          </cell>
          <cell r="AA1353">
            <v>0</v>
          </cell>
          <cell r="CM1353">
            <v>0</v>
          </cell>
          <cell r="DK1353">
            <v>0</v>
          </cell>
          <cell r="EI1353">
            <v>0</v>
          </cell>
          <cell r="FY1353">
            <v>0</v>
          </cell>
          <cell r="GE1353">
            <v>0</v>
          </cell>
        </row>
        <row r="1355">
          <cell r="J1355">
            <v>24</v>
          </cell>
          <cell r="N1355">
            <v>26</v>
          </cell>
          <cell r="S1355">
            <v>19</v>
          </cell>
          <cell r="Z1355">
            <v>28</v>
          </cell>
          <cell r="AA1355">
            <v>97</v>
          </cell>
          <cell r="CM1355">
            <v>716.33055023466034</v>
          </cell>
          <cell r="DK1355">
            <v>776.02487895503998</v>
          </cell>
          <cell r="EI1355">
            <v>567.09510385175997</v>
          </cell>
          <cell r="FY1355">
            <v>835.71910041312015</v>
          </cell>
          <cell r="GE1355">
            <v>2895.1696334545804</v>
          </cell>
        </row>
        <row r="1357">
          <cell r="F1357">
            <v>0</v>
          </cell>
          <cell r="GJ1357">
            <v>0</v>
          </cell>
        </row>
        <row r="1358">
          <cell r="J1358">
            <v>1</v>
          </cell>
          <cell r="N1358">
            <v>2</v>
          </cell>
          <cell r="S1358">
            <v>1</v>
          </cell>
          <cell r="Z1358">
            <v>0</v>
          </cell>
          <cell r="AA1358">
            <v>4</v>
          </cell>
          <cell r="CM1358">
            <v>51.908010886569599</v>
          </cell>
          <cell r="DK1358">
            <v>103.81603731840002</v>
          </cell>
          <cell r="EI1358">
            <v>51.90801865920001</v>
          </cell>
          <cell r="FY1358">
            <v>0</v>
          </cell>
          <cell r="GE1358">
            <v>207.63206686416962</v>
          </cell>
        </row>
        <row r="1362">
          <cell r="J1362">
            <v>0</v>
          </cell>
          <cell r="N1362">
            <v>0</v>
          </cell>
          <cell r="S1362">
            <v>0</v>
          </cell>
          <cell r="Z1362">
            <v>0</v>
          </cell>
          <cell r="AA1362">
            <v>0</v>
          </cell>
          <cell r="CM1362">
            <v>0</v>
          </cell>
          <cell r="DK1362">
            <v>0</v>
          </cell>
          <cell r="EI1362">
            <v>0</v>
          </cell>
          <cell r="FY1362">
            <v>0</v>
          </cell>
          <cell r="GE1362">
            <v>0</v>
          </cell>
        </row>
        <row r="1364">
          <cell r="J1364">
            <v>0</v>
          </cell>
          <cell r="N1364">
            <v>0</v>
          </cell>
          <cell r="S1364">
            <v>0</v>
          </cell>
          <cell r="Z1364">
            <v>0</v>
          </cell>
          <cell r="AA1364">
            <v>0</v>
          </cell>
          <cell r="CM1364">
            <v>0</v>
          </cell>
          <cell r="DK1364">
            <v>0</v>
          </cell>
          <cell r="EI1364">
            <v>0</v>
          </cell>
          <cell r="FY1364">
            <v>0</v>
          </cell>
          <cell r="GE1364">
            <v>0</v>
          </cell>
        </row>
        <row r="1366">
          <cell r="J1366">
            <v>1</v>
          </cell>
          <cell r="N1366">
            <v>1</v>
          </cell>
          <cell r="S1366">
            <v>1</v>
          </cell>
          <cell r="Z1366">
            <v>1</v>
          </cell>
          <cell r="AA1366">
            <v>4</v>
          </cell>
          <cell r="CM1366">
            <v>21.340680975740931</v>
          </cell>
          <cell r="DK1366">
            <v>21.3406841712636</v>
          </cell>
          <cell r="EI1366">
            <v>21.3406841712636</v>
          </cell>
          <cell r="FY1366">
            <v>21.3406841712636</v>
          </cell>
          <cell r="GE1366">
            <v>85.362733489531735</v>
          </cell>
        </row>
        <row r="1368">
          <cell r="J1368">
            <v>2</v>
          </cell>
          <cell r="N1368">
            <v>3</v>
          </cell>
          <cell r="S1368">
            <v>1</v>
          </cell>
          <cell r="Z1368">
            <v>2</v>
          </cell>
          <cell r="AA1368">
            <v>8</v>
          </cell>
          <cell r="CM1368">
            <v>127.34765337505075</v>
          </cell>
          <cell r="DK1368">
            <v>191.02150866585606</v>
          </cell>
          <cell r="EI1368">
            <v>63.673836221952008</v>
          </cell>
          <cell r="FY1368">
            <v>127.34767244390402</v>
          </cell>
          <cell r="GE1368">
            <v>509.39067070676282</v>
          </cell>
        </row>
        <row r="1370">
          <cell r="J1370">
            <v>19</v>
          </cell>
          <cell r="N1370">
            <v>18</v>
          </cell>
          <cell r="S1370">
            <v>14</v>
          </cell>
          <cell r="Z1370">
            <v>21</v>
          </cell>
          <cell r="AA1370">
            <v>72</v>
          </cell>
          <cell r="CM1370">
            <v>654.93310610788978</v>
          </cell>
          <cell r="DK1370">
            <v>620.46303553575012</v>
          </cell>
          <cell r="EI1370">
            <v>482.58236097225006</v>
          </cell>
          <cell r="FY1370">
            <v>723.87354145837503</v>
          </cell>
          <cell r="GE1370">
            <v>2481.852044074265</v>
          </cell>
        </row>
        <row r="1373">
          <cell r="J1373">
            <v>1</v>
          </cell>
          <cell r="N1373">
            <v>1</v>
          </cell>
          <cell r="S1373">
            <v>1</v>
          </cell>
          <cell r="Z1373">
            <v>0</v>
          </cell>
          <cell r="AA1373">
            <v>3</v>
          </cell>
          <cell r="CM1373">
            <v>52.729887725606943</v>
          </cell>
          <cell r="DK1373">
            <v>52.729895621304003</v>
          </cell>
          <cell r="EI1373">
            <v>52.729895621304003</v>
          </cell>
          <cell r="FY1373">
            <v>0</v>
          </cell>
          <cell r="GE1373">
            <v>158.18967896821496</v>
          </cell>
        </row>
        <row r="1377">
          <cell r="J1377">
            <v>1</v>
          </cell>
          <cell r="N1377">
            <v>0</v>
          </cell>
          <cell r="S1377">
            <v>0</v>
          </cell>
          <cell r="Z1377">
            <v>0</v>
          </cell>
          <cell r="AA1377">
            <v>1</v>
          </cell>
          <cell r="CM1377">
            <v>21.628337869404003</v>
          </cell>
          <cell r="DK1377">
            <v>0</v>
          </cell>
          <cell r="EI1377">
            <v>0</v>
          </cell>
          <cell r="FY1377">
            <v>0</v>
          </cell>
          <cell r="GE1377">
            <v>21.628337869404003</v>
          </cell>
        </row>
        <row r="1379">
          <cell r="J1379">
            <v>45</v>
          </cell>
          <cell r="N1379">
            <v>49</v>
          </cell>
          <cell r="S1379">
            <v>19</v>
          </cell>
          <cell r="Z1379">
            <v>18</v>
          </cell>
          <cell r="AA1379">
            <v>131</v>
          </cell>
          <cell r="CM1379">
            <v>1895.0381959428005</v>
          </cell>
          <cell r="DK1379">
            <v>2204.7519987014157</v>
          </cell>
          <cell r="EI1379">
            <v>907.25267579371939</v>
          </cell>
          <cell r="FY1379">
            <v>887.00638568252066</v>
          </cell>
          <cell r="GE1379">
            <v>5894.0492561204555</v>
          </cell>
        </row>
        <row r="1388">
          <cell r="J1388">
            <v>7</v>
          </cell>
          <cell r="N1388">
            <v>7</v>
          </cell>
          <cell r="S1388">
            <v>1</v>
          </cell>
          <cell r="Z1388">
            <v>2</v>
          </cell>
          <cell r="AA1388">
            <v>17</v>
          </cell>
          <cell r="CM1388">
            <v>302.94812853674182</v>
          </cell>
          <cell r="DK1388">
            <v>301.95327020878807</v>
          </cell>
          <cell r="EI1388">
            <v>43.278310557108007</v>
          </cell>
          <cell r="FY1388">
            <v>84.182910677613023</v>
          </cell>
          <cell r="GE1388">
            <v>732.36261998025077</v>
          </cell>
        </row>
        <row r="1392">
          <cell r="J1392">
            <v>2</v>
          </cell>
          <cell r="N1392">
            <v>3</v>
          </cell>
          <cell r="S1392">
            <v>1</v>
          </cell>
          <cell r="Z1392">
            <v>0</v>
          </cell>
          <cell r="AA1392">
            <v>6</v>
          </cell>
          <cell r="CM1392">
            <v>93.520932947302896</v>
          </cell>
          <cell r="DK1392">
            <v>140.28142042648798</v>
          </cell>
          <cell r="EI1392">
            <v>46.760473475495999</v>
          </cell>
          <cell r="FY1392">
            <v>0</v>
          </cell>
          <cell r="GE1392">
            <v>280.56282684928686</v>
          </cell>
        </row>
        <row r="1394">
          <cell r="J1394">
            <v>0</v>
          </cell>
          <cell r="N1394">
            <v>2</v>
          </cell>
          <cell r="S1394">
            <v>0</v>
          </cell>
          <cell r="Z1394">
            <v>1</v>
          </cell>
          <cell r="AA1394">
            <v>3</v>
          </cell>
          <cell r="CM1394">
            <v>0</v>
          </cell>
          <cell r="DK1394">
            <v>41.785955020655997</v>
          </cell>
          <cell r="EI1394">
            <v>0</v>
          </cell>
          <cell r="FY1394">
            <v>20.892977510327999</v>
          </cell>
          <cell r="GE1394">
            <v>62.678932530984</v>
          </cell>
        </row>
        <row r="1396">
          <cell r="J1396">
            <v>10</v>
          </cell>
          <cell r="N1396">
            <v>12</v>
          </cell>
          <cell r="S1396">
            <v>6</v>
          </cell>
          <cell r="Z1396">
            <v>1</v>
          </cell>
          <cell r="AA1396">
            <v>29</v>
          </cell>
          <cell r="CM1396">
            <v>441.26134921158035</v>
          </cell>
          <cell r="DK1396">
            <v>511.72655061528002</v>
          </cell>
          <cell r="EI1396">
            <v>266.980242637152</v>
          </cell>
          <cell r="FY1396">
            <v>40.791051329687996</v>
          </cell>
          <cell r="GE1396">
            <v>1260.7591937937004</v>
          </cell>
        </row>
        <row r="1399">
          <cell r="J1399">
            <v>1</v>
          </cell>
          <cell r="N1399">
            <v>1</v>
          </cell>
          <cell r="S1399">
            <v>0</v>
          </cell>
          <cell r="Z1399">
            <v>1</v>
          </cell>
          <cell r="AA1399">
            <v>3</v>
          </cell>
          <cell r="CM1399">
            <v>31.252948221288776</v>
          </cell>
          <cell r="DK1399">
            <v>31.252952901060006</v>
          </cell>
          <cell r="EI1399">
            <v>0</v>
          </cell>
          <cell r="FY1399">
            <v>31.252952901060006</v>
          </cell>
          <cell r="GE1399">
            <v>93.758854023408787</v>
          </cell>
        </row>
        <row r="1401">
          <cell r="J1401">
            <v>9</v>
          </cell>
          <cell r="N1401">
            <v>8</v>
          </cell>
          <cell r="S1401">
            <v>6</v>
          </cell>
          <cell r="Z1401">
            <v>3</v>
          </cell>
          <cell r="AA1401">
            <v>26</v>
          </cell>
          <cell r="CM1401">
            <v>551.67401403488782</v>
          </cell>
          <cell r="DK1401">
            <v>449.69646831753613</v>
          </cell>
          <cell r="EI1401">
            <v>343.73922522944412</v>
          </cell>
          <cell r="FY1401">
            <v>161.17439793681604</v>
          </cell>
          <cell r="GE1401">
            <v>1506.2841055186841</v>
          </cell>
        </row>
        <row r="1405">
          <cell r="J1405">
            <v>0</v>
          </cell>
          <cell r="N1405">
            <v>2</v>
          </cell>
          <cell r="S1405">
            <v>0</v>
          </cell>
          <cell r="Z1405">
            <v>0</v>
          </cell>
          <cell r="AA1405">
            <v>2</v>
          </cell>
          <cell r="CM1405">
            <v>0</v>
          </cell>
          <cell r="DK1405">
            <v>177.09285699230404</v>
          </cell>
          <cell r="EI1405">
            <v>0</v>
          </cell>
          <cell r="FY1405">
            <v>0</v>
          </cell>
          <cell r="GE1405">
            <v>177.09285699230404</v>
          </cell>
        </row>
        <row r="1407">
          <cell r="J1407">
            <v>0</v>
          </cell>
          <cell r="N1407">
            <v>1</v>
          </cell>
          <cell r="S1407">
            <v>0</v>
          </cell>
          <cell r="Z1407">
            <v>0</v>
          </cell>
          <cell r="AA1407">
            <v>1</v>
          </cell>
          <cell r="CM1407">
            <v>0</v>
          </cell>
          <cell r="DK1407">
            <v>52.232443775820009</v>
          </cell>
          <cell r="EI1407">
            <v>0</v>
          </cell>
          <cell r="FY1407">
            <v>0</v>
          </cell>
          <cell r="GE1407">
            <v>52.232443775820009</v>
          </cell>
        </row>
        <row r="1409">
          <cell r="J1409">
            <v>33</v>
          </cell>
          <cell r="N1409">
            <v>40</v>
          </cell>
          <cell r="S1409">
            <v>6</v>
          </cell>
          <cell r="Z1409">
            <v>3</v>
          </cell>
          <cell r="AA1409">
            <v>82</v>
          </cell>
          <cell r="CM1409">
            <v>1119.0393871940282</v>
          </cell>
          <cell r="DK1409">
            <v>1405.4820601405518</v>
          </cell>
          <cell r="EI1409">
            <v>194.24629432505881</v>
          </cell>
          <cell r="FY1409">
            <v>109.73463286260422</v>
          </cell>
          <cell r="GE1409">
            <v>2828.5023745222429</v>
          </cell>
        </row>
        <row r="1417">
          <cell r="J1417">
            <v>2</v>
          </cell>
          <cell r="N1417">
            <v>4</v>
          </cell>
          <cell r="S1417">
            <v>1</v>
          </cell>
          <cell r="Z1417">
            <v>0</v>
          </cell>
          <cell r="AA1417">
            <v>7</v>
          </cell>
          <cell r="CM1417">
            <v>67.155989084499424</v>
          </cell>
          <cell r="DK1417">
            <v>171.12343484649602</v>
          </cell>
          <cell r="EI1417">
            <v>42.780858711624006</v>
          </cell>
          <cell r="FY1417">
            <v>0</v>
          </cell>
          <cell r="GE1417">
            <v>281.06028264261943</v>
          </cell>
        </row>
        <row r="1420">
          <cell r="J1420">
            <v>2</v>
          </cell>
          <cell r="N1420">
            <v>0</v>
          </cell>
          <cell r="S1420">
            <v>0</v>
          </cell>
          <cell r="Z1420">
            <v>1</v>
          </cell>
          <cell r="AA1420">
            <v>3</v>
          </cell>
          <cell r="CM1420">
            <v>69.859531318174902</v>
          </cell>
          <cell r="DK1420">
            <v>0</v>
          </cell>
          <cell r="EI1420">
            <v>0</v>
          </cell>
          <cell r="FY1420">
            <v>34.929770889420006</v>
          </cell>
          <cell r="GE1420">
            <v>104.7893022075949</v>
          </cell>
        </row>
        <row r="1422">
          <cell r="J1422">
            <v>1</v>
          </cell>
          <cell r="N1422">
            <v>1</v>
          </cell>
          <cell r="S1422">
            <v>1</v>
          </cell>
          <cell r="Z1422">
            <v>2</v>
          </cell>
          <cell r="AA1422">
            <v>5</v>
          </cell>
          <cell r="CM1422">
            <v>50.74008064162178</v>
          </cell>
          <cell r="DK1422">
            <v>50.740088239367999</v>
          </cell>
          <cell r="EI1422">
            <v>50.740088239367999</v>
          </cell>
          <cell r="FY1422">
            <v>101.480176478736</v>
          </cell>
          <cell r="GE1422">
            <v>253.7004335990938</v>
          </cell>
        </row>
        <row r="1425">
          <cell r="J1425">
            <v>52</v>
          </cell>
          <cell r="N1425">
            <v>62</v>
          </cell>
          <cell r="S1425">
            <v>19</v>
          </cell>
          <cell r="Z1425">
            <v>20</v>
          </cell>
          <cell r="AA1425">
            <v>153</v>
          </cell>
          <cell r="CM1425">
            <v>2414.5213795332302</v>
          </cell>
          <cell r="DK1425">
            <v>3148.5804129456947</v>
          </cell>
          <cell r="EI1425">
            <v>668.67477069959284</v>
          </cell>
          <cell r="FY1425">
            <v>628.72938750722778</v>
          </cell>
          <cell r="GE1425">
            <v>6860.5059506857451</v>
          </cell>
        </row>
        <row r="1434">
          <cell r="F1434">
            <v>11</v>
          </cell>
          <cell r="GJ1434">
            <v>1187.1673756444325</v>
          </cell>
        </row>
        <row r="1436">
          <cell r="J1436">
            <v>5</v>
          </cell>
          <cell r="N1436">
            <v>4</v>
          </cell>
          <cell r="S1436">
            <v>2</v>
          </cell>
          <cell r="Z1436">
            <v>2</v>
          </cell>
          <cell r="AA1436">
            <v>13</v>
          </cell>
          <cell r="CM1436">
            <v>211.64410022105284</v>
          </cell>
          <cell r="DK1436">
            <v>173.11324222843203</v>
          </cell>
          <cell r="EI1436">
            <v>84.182910677613023</v>
          </cell>
          <cell r="FY1436">
            <v>84.182910677613023</v>
          </cell>
          <cell r="GE1436">
            <v>553.12316380471088</v>
          </cell>
        </row>
        <row r="1439">
          <cell r="J1439">
            <v>0</v>
          </cell>
          <cell r="N1439">
            <v>3</v>
          </cell>
          <cell r="S1439">
            <v>1</v>
          </cell>
          <cell r="Z1439">
            <v>1</v>
          </cell>
          <cell r="AA1439">
            <v>5</v>
          </cell>
          <cell r="CM1439">
            <v>0</v>
          </cell>
          <cell r="DK1439">
            <v>137.39403688857004</v>
          </cell>
          <cell r="EI1439">
            <v>45.798012296190016</v>
          </cell>
          <cell r="FY1439">
            <v>45.798012296190016</v>
          </cell>
          <cell r="GE1439">
            <v>228.99006148095003</v>
          </cell>
        </row>
        <row r="1441">
          <cell r="J1441">
            <v>1</v>
          </cell>
          <cell r="N1441">
            <v>2</v>
          </cell>
          <cell r="S1441">
            <v>2</v>
          </cell>
          <cell r="Z1441">
            <v>0</v>
          </cell>
          <cell r="AA1441">
            <v>5</v>
          </cell>
          <cell r="CM1441">
            <v>45.419509525748396</v>
          </cell>
          <cell r="DK1441">
            <v>90.839032653599986</v>
          </cell>
          <cell r="EI1441">
            <v>131.97613744101602</v>
          </cell>
          <cell r="FY1441">
            <v>0</v>
          </cell>
          <cell r="GE1441">
            <v>268.23467962036443</v>
          </cell>
        </row>
        <row r="1444">
          <cell r="J1444">
            <v>6</v>
          </cell>
          <cell r="N1444">
            <v>6</v>
          </cell>
          <cell r="S1444">
            <v>1</v>
          </cell>
          <cell r="Z1444">
            <v>1</v>
          </cell>
          <cell r="AA1444">
            <v>14</v>
          </cell>
          <cell r="CM1444">
            <v>129.77002721642401</v>
          </cell>
          <cell r="DK1444">
            <v>241.97788031630404</v>
          </cell>
          <cell r="EI1444">
            <v>21.628341108000004</v>
          </cell>
          <cell r="FY1444">
            <v>76.607584204536025</v>
          </cell>
          <cell r="GE1444">
            <v>469.98383284526403</v>
          </cell>
        </row>
        <row r="1448">
          <cell r="J1448">
            <v>0</v>
          </cell>
          <cell r="N1448">
            <v>2</v>
          </cell>
          <cell r="S1448">
            <v>0</v>
          </cell>
          <cell r="Z1448">
            <v>0</v>
          </cell>
          <cell r="AA1448">
            <v>2</v>
          </cell>
          <cell r="CM1448">
            <v>0</v>
          </cell>
          <cell r="DK1448">
            <v>127.34767244390403</v>
          </cell>
          <cell r="EI1448">
            <v>0</v>
          </cell>
          <cell r="FY1448">
            <v>0</v>
          </cell>
          <cell r="GE1448">
            <v>127.34767244390403</v>
          </cell>
        </row>
        <row r="1450">
          <cell r="J1450">
            <v>0</v>
          </cell>
          <cell r="N1450">
            <v>4</v>
          </cell>
          <cell r="S1450">
            <v>1</v>
          </cell>
          <cell r="Z1450">
            <v>1</v>
          </cell>
          <cell r="AA1450">
            <v>6</v>
          </cell>
          <cell r="CM1450">
            <v>0</v>
          </cell>
          <cell r="DK1450">
            <v>189.03170128392003</v>
          </cell>
          <cell r="EI1450">
            <v>52.232443775820009</v>
          </cell>
          <cell r="FY1450">
            <v>52.232443775820009</v>
          </cell>
          <cell r="GE1450">
            <v>293.49658883556003</v>
          </cell>
        </row>
        <row r="1453">
          <cell r="J1453">
            <v>6</v>
          </cell>
          <cell r="N1453">
            <v>5</v>
          </cell>
          <cell r="S1453">
            <v>1</v>
          </cell>
          <cell r="Z1453">
            <v>0</v>
          </cell>
          <cell r="AA1453">
            <v>12</v>
          </cell>
          <cell r="CM1453">
            <v>165.97153914223236</v>
          </cell>
          <cell r="DK1453">
            <v>150.08771028485521</v>
          </cell>
          <cell r="EI1453">
            <v>24.947210051022601</v>
          </cell>
          <cell r="FY1453">
            <v>0</v>
          </cell>
          <cell r="GE1453">
            <v>341.00645947811023</v>
          </cell>
        </row>
        <row r="1457">
          <cell r="J1457">
            <v>0</v>
          </cell>
          <cell r="N1457">
            <v>4</v>
          </cell>
          <cell r="S1457">
            <v>5</v>
          </cell>
          <cell r="Z1457">
            <v>1</v>
          </cell>
          <cell r="AA1457">
            <v>10</v>
          </cell>
          <cell r="CM1457">
            <v>0</v>
          </cell>
          <cell r="DK1457">
            <v>406.0504759615921</v>
          </cell>
          <cell r="EI1457">
            <v>587.38248781106415</v>
          </cell>
          <cell r="FY1457">
            <v>138.42138309120003</v>
          </cell>
          <cell r="GE1457">
            <v>1131.8543468638563</v>
          </cell>
        </row>
        <row r="1461">
          <cell r="J1461">
            <v>7</v>
          </cell>
          <cell r="N1461">
            <v>11</v>
          </cell>
          <cell r="S1461">
            <v>3</v>
          </cell>
          <cell r="Z1461">
            <v>10</v>
          </cell>
          <cell r="AA1461">
            <v>31</v>
          </cell>
          <cell r="CM1461">
            <v>511.43881709643557</v>
          </cell>
          <cell r="DK1461">
            <v>585.76252506207493</v>
          </cell>
          <cell r="EI1461">
            <v>117.57598793130964</v>
          </cell>
          <cell r="FY1461">
            <v>829.64586222999367</v>
          </cell>
          <cell r="GE1461">
            <v>2044.423192319814</v>
          </cell>
        </row>
        <row r="1471">
          <cell r="J1471">
            <v>2</v>
          </cell>
          <cell r="N1471">
            <v>3</v>
          </cell>
          <cell r="S1471">
            <v>2</v>
          </cell>
          <cell r="Z1471">
            <v>2</v>
          </cell>
          <cell r="AA1471">
            <v>9</v>
          </cell>
          <cell r="CM1471">
            <v>67.155989084499424</v>
          </cell>
          <cell r="DK1471">
            <v>108.44450231551201</v>
          </cell>
          <cell r="EI1471">
            <v>57.926104572501004</v>
          </cell>
          <cell r="FY1471">
            <v>67.155999140340015</v>
          </cell>
          <cell r="GE1471">
            <v>300.68259511285248</v>
          </cell>
        </row>
        <row r="1477">
          <cell r="J1477">
            <v>11</v>
          </cell>
          <cell r="N1477">
            <v>16</v>
          </cell>
          <cell r="S1477">
            <v>6</v>
          </cell>
          <cell r="Z1477">
            <v>3</v>
          </cell>
          <cell r="AA1477">
            <v>36</v>
          </cell>
          <cell r="CM1477">
            <v>330.63240100957893</v>
          </cell>
          <cell r="DK1477">
            <v>631.67733040024814</v>
          </cell>
          <cell r="EI1477">
            <v>341.16004555231495</v>
          </cell>
          <cell r="FY1477">
            <v>96.521879279727017</v>
          </cell>
          <cell r="GE1477">
            <v>1399.9916562418689</v>
          </cell>
        </row>
        <row r="1486">
          <cell r="J1486">
            <v>6</v>
          </cell>
          <cell r="N1486">
            <v>9</v>
          </cell>
          <cell r="S1486">
            <v>8</v>
          </cell>
          <cell r="Z1486">
            <v>9</v>
          </cell>
          <cell r="AA1486">
            <v>32</v>
          </cell>
          <cell r="CM1486">
            <v>453.5719463638863</v>
          </cell>
          <cell r="DK1486">
            <v>631.25227716564984</v>
          </cell>
          <cell r="EI1486">
            <v>579.27361735744046</v>
          </cell>
          <cell r="FY1486">
            <v>800.84824410574174</v>
          </cell>
          <cell r="GE1486">
            <v>2464.9460849927182</v>
          </cell>
        </row>
        <row r="1494">
          <cell r="J1494">
            <v>4</v>
          </cell>
          <cell r="N1494">
            <v>1</v>
          </cell>
          <cell r="S1494">
            <v>1</v>
          </cell>
          <cell r="Z1494">
            <v>1</v>
          </cell>
          <cell r="AA1494">
            <v>7</v>
          </cell>
          <cell r="CM1494">
            <v>234.79723591024981</v>
          </cell>
          <cell r="DK1494">
            <v>60.191673303564002</v>
          </cell>
          <cell r="EI1494">
            <v>60.191673303564002</v>
          </cell>
          <cell r="FY1494">
            <v>60.191673303564002</v>
          </cell>
          <cell r="GE1494">
            <v>415.3722558209418</v>
          </cell>
        </row>
        <row r="1498">
          <cell r="J1498">
            <v>2</v>
          </cell>
          <cell r="N1498">
            <v>5</v>
          </cell>
          <cell r="S1498">
            <v>0</v>
          </cell>
          <cell r="Z1498">
            <v>0</v>
          </cell>
          <cell r="AA1498">
            <v>7</v>
          </cell>
          <cell r="CM1498">
            <v>86.556608153354802</v>
          </cell>
          <cell r="DK1498">
            <v>216.39155278554006</v>
          </cell>
          <cell r="EI1498">
            <v>0</v>
          </cell>
          <cell r="FY1498">
            <v>0</v>
          </cell>
          <cell r="GE1498">
            <v>302.94816093889483</v>
          </cell>
        </row>
        <row r="1500">
          <cell r="J1500">
            <v>0</v>
          </cell>
          <cell r="N1500">
            <v>1</v>
          </cell>
          <cell r="S1500">
            <v>1</v>
          </cell>
          <cell r="Z1500">
            <v>1</v>
          </cell>
          <cell r="AA1500">
            <v>3</v>
          </cell>
          <cell r="CM1500">
            <v>0</v>
          </cell>
          <cell r="DK1500">
            <v>46.760473475495999</v>
          </cell>
          <cell r="EI1500">
            <v>46.760473475495999</v>
          </cell>
          <cell r="FY1500">
            <v>46.760473475495999</v>
          </cell>
          <cell r="GE1500">
            <v>140.28142042648801</v>
          </cell>
        </row>
        <row r="1503">
          <cell r="J1503">
            <v>0</v>
          </cell>
          <cell r="N1503">
            <v>3</v>
          </cell>
          <cell r="S1503">
            <v>1</v>
          </cell>
          <cell r="Z1503">
            <v>0</v>
          </cell>
          <cell r="AA1503">
            <v>4</v>
          </cell>
          <cell r="CM1503">
            <v>0</v>
          </cell>
          <cell r="DK1503">
            <v>247.14675371825268</v>
          </cell>
          <cell r="EI1503">
            <v>82.382251239417556</v>
          </cell>
          <cell r="FY1503">
            <v>0</v>
          </cell>
          <cell r="GE1503">
            <v>329.52900495767022</v>
          </cell>
        </row>
        <row r="1505">
          <cell r="J1505">
            <v>0</v>
          </cell>
          <cell r="N1505">
            <v>1</v>
          </cell>
          <cell r="S1505">
            <v>0</v>
          </cell>
          <cell r="Z1505">
            <v>0</v>
          </cell>
          <cell r="AA1505">
            <v>1</v>
          </cell>
          <cell r="CM1505">
            <v>0</v>
          </cell>
          <cell r="DK1505">
            <v>128.14359539667839</v>
          </cell>
          <cell r="EI1505">
            <v>0</v>
          </cell>
          <cell r="FY1505">
            <v>0</v>
          </cell>
          <cell r="GE1505">
            <v>128.14359539667839</v>
          </cell>
        </row>
        <row r="1507">
          <cell r="J1507">
            <v>26</v>
          </cell>
          <cell r="N1507">
            <v>19</v>
          </cell>
          <cell r="S1507">
            <v>7</v>
          </cell>
          <cell r="Z1507">
            <v>9</v>
          </cell>
          <cell r="AA1507">
            <v>61</v>
          </cell>
          <cell r="CM1507">
            <v>776.02476275421543</v>
          </cell>
          <cell r="DK1507">
            <v>567.09510385176009</v>
          </cell>
          <cell r="EI1507">
            <v>208.92977510328006</v>
          </cell>
          <cell r="FY1507">
            <v>268.62399656136012</v>
          </cell>
          <cell r="GE1507">
            <v>1820.6736382706156</v>
          </cell>
        </row>
        <row r="1509">
          <cell r="J1509">
            <v>1</v>
          </cell>
          <cell r="N1509">
            <v>9</v>
          </cell>
          <cell r="S1509">
            <v>3</v>
          </cell>
          <cell r="Z1509">
            <v>2</v>
          </cell>
          <cell r="AA1509">
            <v>15</v>
          </cell>
          <cell r="CM1509">
            <v>36.811431053725599</v>
          </cell>
          <cell r="DK1509">
            <v>391.68925746588008</v>
          </cell>
          <cell r="EI1509">
            <v>110.43430969744803</v>
          </cell>
          <cell r="FY1509">
            <v>73.622873131632019</v>
          </cell>
          <cell r="GE1509">
            <v>612.55787134868569</v>
          </cell>
        </row>
        <row r="1512">
          <cell r="J1512">
            <v>0</v>
          </cell>
          <cell r="N1512">
            <v>1</v>
          </cell>
          <cell r="S1512">
            <v>0</v>
          </cell>
          <cell r="Z1512">
            <v>0</v>
          </cell>
          <cell r="AA1512">
            <v>1</v>
          </cell>
          <cell r="CM1512">
            <v>0</v>
          </cell>
          <cell r="DK1512">
            <v>85.064265577764019</v>
          </cell>
          <cell r="EI1512">
            <v>0</v>
          </cell>
          <cell r="FY1512">
            <v>0</v>
          </cell>
          <cell r="GE1512">
            <v>85.064265577764019</v>
          </cell>
        </row>
        <row r="1514">
          <cell r="J1514">
            <v>0</v>
          </cell>
          <cell r="N1514">
            <v>0</v>
          </cell>
          <cell r="S1514">
            <v>1</v>
          </cell>
          <cell r="Z1514">
            <v>0</v>
          </cell>
          <cell r="AA1514">
            <v>1</v>
          </cell>
          <cell r="CM1514">
            <v>0</v>
          </cell>
          <cell r="DK1514">
            <v>0</v>
          </cell>
          <cell r="EI1514">
            <v>33.37901883197641</v>
          </cell>
          <cell r="FY1514">
            <v>0</v>
          </cell>
          <cell r="GE1514">
            <v>33.37901883197641</v>
          </cell>
        </row>
        <row r="1516">
          <cell r="J1516">
            <v>3</v>
          </cell>
          <cell r="N1516">
            <v>5</v>
          </cell>
          <cell r="S1516">
            <v>5</v>
          </cell>
          <cell r="Z1516">
            <v>6</v>
          </cell>
          <cell r="AA1516">
            <v>19</v>
          </cell>
          <cell r="CM1516">
            <v>64.022042927222785</v>
          </cell>
          <cell r="DK1516">
            <v>106.70342085631802</v>
          </cell>
          <cell r="EI1516">
            <v>106.70342085631802</v>
          </cell>
          <cell r="FY1516">
            <v>128.04410502758159</v>
          </cell>
          <cell r="GE1516">
            <v>405.4729896674404</v>
          </cell>
        </row>
        <row r="1518">
          <cell r="J1518">
            <v>5</v>
          </cell>
          <cell r="N1518">
            <v>2</v>
          </cell>
          <cell r="S1518">
            <v>1</v>
          </cell>
          <cell r="Z1518">
            <v>2</v>
          </cell>
          <cell r="AA1518">
            <v>10</v>
          </cell>
          <cell r="CM1518">
            <v>318.36913343762689</v>
          </cell>
          <cell r="DK1518">
            <v>127.34767244390403</v>
          </cell>
          <cell r="EI1518">
            <v>63.673836221952016</v>
          </cell>
          <cell r="FY1518">
            <v>127.34767244390403</v>
          </cell>
          <cell r="GE1518">
            <v>636.73831454738706</v>
          </cell>
        </row>
        <row r="1521">
          <cell r="J1521">
            <v>14</v>
          </cell>
          <cell r="N1521">
            <v>21</v>
          </cell>
          <cell r="S1521">
            <v>19</v>
          </cell>
          <cell r="Z1521">
            <v>17</v>
          </cell>
          <cell r="AA1521">
            <v>71</v>
          </cell>
          <cell r="CM1521">
            <v>482.58228871107667</v>
          </cell>
          <cell r="DK1521">
            <v>723.87354145837503</v>
          </cell>
          <cell r="EI1521">
            <v>654.93320417662505</v>
          </cell>
          <cell r="FY1521">
            <v>585.99286689487508</v>
          </cell>
          <cell r="GE1521">
            <v>2447.3819012409522</v>
          </cell>
        </row>
        <row r="1523">
          <cell r="J1523">
            <v>0</v>
          </cell>
          <cell r="N1523">
            <v>0</v>
          </cell>
          <cell r="S1523">
            <v>0</v>
          </cell>
          <cell r="Z1523">
            <v>1</v>
          </cell>
          <cell r="AA1523">
            <v>1</v>
          </cell>
          <cell r="CM1523">
            <v>0</v>
          </cell>
          <cell r="DK1523">
            <v>0</v>
          </cell>
          <cell r="EI1523">
            <v>0</v>
          </cell>
          <cell r="FY1523">
            <v>42.780858711624006</v>
          </cell>
          <cell r="GE1523">
            <v>42.780858711624006</v>
          </cell>
        </row>
        <row r="1527">
          <cell r="J1527">
            <v>0</v>
          </cell>
          <cell r="N1527">
            <v>1</v>
          </cell>
          <cell r="S1527">
            <v>2</v>
          </cell>
          <cell r="Z1527">
            <v>2</v>
          </cell>
          <cell r="AA1527">
            <v>5</v>
          </cell>
          <cell r="CM1527">
            <v>0</v>
          </cell>
          <cell r="DK1527">
            <v>21.628341108000001</v>
          </cell>
          <cell r="EI1527">
            <v>43.256682216000002</v>
          </cell>
          <cell r="FY1527">
            <v>43.256682216000002</v>
          </cell>
          <cell r="GE1527">
            <v>108.14170553999999</v>
          </cell>
        </row>
        <row r="1529">
          <cell r="J1529">
            <v>6</v>
          </cell>
          <cell r="N1529">
            <v>6</v>
          </cell>
          <cell r="S1529">
            <v>6</v>
          </cell>
          <cell r="Z1529">
            <v>7</v>
          </cell>
          <cell r="AA1529">
            <v>25</v>
          </cell>
          <cell r="CM1529">
            <v>305.60354771865786</v>
          </cell>
          <cell r="DK1529">
            <v>264.55192063925131</v>
          </cell>
          <cell r="EI1529">
            <v>305.60359347929068</v>
          </cell>
          <cell r="FY1529">
            <v>363.30908897249003</v>
          </cell>
          <cell r="GE1529">
            <v>1239.06815080969</v>
          </cell>
        </row>
        <row r="1535">
          <cell r="J1535">
            <v>0</v>
          </cell>
          <cell r="N1535">
            <v>4</v>
          </cell>
          <cell r="S1535">
            <v>5</v>
          </cell>
          <cell r="Z1535">
            <v>3</v>
          </cell>
          <cell r="AA1535">
            <v>12</v>
          </cell>
          <cell r="CM1535">
            <v>0</v>
          </cell>
          <cell r="DK1535">
            <v>180.61827659290796</v>
          </cell>
          <cell r="EI1535">
            <v>221.52287671341296</v>
          </cell>
          <cell r="FY1535">
            <v>139.71367647240297</v>
          </cell>
          <cell r="GE1535">
            <v>541.85482977872391</v>
          </cell>
        </row>
        <row r="1539">
          <cell r="J1539">
            <v>1</v>
          </cell>
          <cell r="N1539">
            <v>1</v>
          </cell>
          <cell r="S1539">
            <v>1</v>
          </cell>
          <cell r="Z1539">
            <v>2</v>
          </cell>
          <cell r="AA1539">
            <v>5</v>
          </cell>
          <cell r="CM1539">
            <v>50.318328053168379</v>
          </cell>
          <cell r="DK1539">
            <v>50.318335587761986</v>
          </cell>
          <cell r="EI1539">
            <v>50.318335587761986</v>
          </cell>
          <cell r="FY1539">
            <v>100.63667117552397</v>
          </cell>
          <cell r="GE1539">
            <v>251.59167040421633</v>
          </cell>
        </row>
        <row r="1541">
          <cell r="J1541">
            <v>1</v>
          </cell>
          <cell r="N1541">
            <v>0</v>
          </cell>
          <cell r="S1541">
            <v>1</v>
          </cell>
          <cell r="Z1541">
            <v>0</v>
          </cell>
          <cell r="AA1541">
            <v>2</v>
          </cell>
          <cell r="CM1541">
            <v>76.012793442020325</v>
          </cell>
          <cell r="DK1541">
            <v>0</v>
          </cell>
          <cell r="EI1541">
            <v>76.012804824065981</v>
          </cell>
          <cell r="FY1541">
            <v>0</v>
          </cell>
          <cell r="GE1541">
            <v>152.02559826608632</v>
          </cell>
        </row>
        <row r="1543">
          <cell r="J1543">
            <v>9</v>
          </cell>
          <cell r="N1543">
            <v>7</v>
          </cell>
          <cell r="S1543">
            <v>7</v>
          </cell>
          <cell r="Z1543">
            <v>8</v>
          </cell>
          <cell r="AA1543">
            <v>31</v>
          </cell>
          <cell r="CM1543">
            <v>395.0524053535986</v>
          </cell>
          <cell r="DK1543">
            <v>307.26302795080193</v>
          </cell>
          <cell r="EI1543">
            <v>315.27632833131594</v>
          </cell>
          <cell r="FY1543">
            <v>367.18434699051591</v>
          </cell>
          <cell r="GE1543">
            <v>1384.7761086262321</v>
          </cell>
        </row>
        <row r="1546">
          <cell r="J1546">
            <v>2</v>
          </cell>
          <cell r="N1546">
            <v>2</v>
          </cell>
          <cell r="S1546">
            <v>2</v>
          </cell>
          <cell r="Z1546">
            <v>0</v>
          </cell>
          <cell r="AA1546">
            <v>6</v>
          </cell>
          <cell r="CM1546">
            <v>62.505896442577537</v>
          </cell>
          <cell r="DK1546">
            <v>62.505905802119997</v>
          </cell>
          <cell r="EI1546">
            <v>62.505905802119997</v>
          </cell>
          <cell r="FY1546">
            <v>0</v>
          </cell>
          <cell r="GE1546">
            <v>187.51770804681752</v>
          </cell>
        </row>
        <row r="1548">
          <cell r="J1548">
            <v>4</v>
          </cell>
          <cell r="N1548">
            <v>2</v>
          </cell>
          <cell r="S1548">
            <v>2</v>
          </cell>
          <cell r="Z1548">
            <v>2</v>
          </cell>
          <cell r="AA1548">
            <v>10</v>
          </cell>
          <cell r="CM1548">
            <v>274.07429748108746</v>
          </cell>
          <cell r="DK1548">
            <v>118.836920217906</v>
          </cell>
          <cell r="EI1548">
            <v>118.836920217906</v>
          </cell>
          <cell r="FY1548">
            <v>137.03716926028801</v>
          </cell>
          <cell r="GE1548">
            <v>648.78530717718741</v>
          </cell>
        </row>
        <row r="1551">
          <cell r="J1551">
            <v>3</v>
          </cell>
          <cell r="N1551">
            <v>2</v>
          </cell>
          <cell r="S1551">
            <v>2</v>
          </cell>
          <cell r="Z1551">
            <v>2</v>
          </cell>
          <cell r="AA1551">
            <v>9</v>
          </cell>
          <cell r="CM1551">
            <v>274.0742974810874</v>
          </cell>
          <cell r="DK1551">
            <v>178.79068176928197</v>
          </cell>
          <cell r="EI1551">
            <v>178.79068176928197</v>
          </cell>
          <cell r="FY1551">
            <v>178.79068176928197</v>
          </cell>
          <cell r="GE1551">
            <v>810.44634278893329</v>
          </cell>
        </row>
        <row r="1554">
          <cell r="J1554">
            <v>12</v>
          </cell>
          <cell r="N1554">
            <v>15</v>
          </cell>
          <cell r="S1554">
            <v>16</v>
          </cell>
          <cell r="Z1554">
            <v>15</v>
          </cell>
          <cell r="AA1554">
            <v>58</v>
          </cell>
          <cell r="CM1554">
            <v>411.80355303345198</v>
          </cell>
          <cell r="DK1554">
            <v>495.52476029127712</v>
          </cell>
          <cell r="EI1554">
            <v>542.7902555316449</v>
          </cell>
          <cell r="FY1554">
            <v>507.66745169783593</v>
          </cell>
          <cell r="GE1554">
            <v>1957.7860205542102</v>
          </cell>
        </row>
        <row r="1562">
          <cell r="J1562">
            <v>0</v>
          </cell>
          <cell r="N1562">
            <v>3</v>
          </cell>
          <cell r="S1562">
            <v>2</v>
          </cell>
          <cell r="Z1562">
            <v>3</v>
          </cell>
          <cell r="AA1562">
            <v>8</v>
          </cell>
          <cell r="CM1562">
            <v>0</v>
          </cell>
          <cell r="DK1562">
            <v>138.10777214513399</v>
          </cell>
          <cell r="EI1562">
            <v>92.071848096755986</v>
          </cell>
          <cell r="FY1562">
            <v>138.10777214513399</v>
          </cell>
          <cell r="GE1562">
            <v>368.28739238702394</v>
          </cell>
        </row>
        <row r="1564">
          <cell r="J1564">
            <v>2</v>
          </cell>
          <cell r="N1564">
            <v>2</v>
          </cell>
          <cell r="S1564">
            <v>2</v>
          </cell>
          <cell r="Z1564">
            <v>1</v>
          </cell>
          <cell r="AA1564">
            <v>7</v>
          </cell>
          <cell r="CM1564">
            <v>109.20147790262075</v>
          </cell>
          <cell r="DK1564">
            <v>109.20149425429199</v>
          </cell>
          <cell r="EI1564">
            <v>109.20149425429199</v>
          </cell>
          <cell r="FY1564">
            <v>54.600747127145993</v>
          </cell>
          <cell r="GE1564">
            <v>382.20521353835062</v>
          </cell>
        </row>
        <row r="1567">
          <cell r="J1567">
            <v>1</v>
          </cell>
          <cell r="N1567">
            <v>2</v>
          </cell>
          <cell r="S1567">
            <v>2</v>
          </cell>
          <cell r="Z1567">
            <v>1</v>
          </cell>
          <cell r="AA1567">
            <v>6</v>
          </cell>
          <cell r="CM1567">
            <v>46.571218517294149</v>
          </cell>
          <cell r="DK1567">
            <v>93.142450981601996</v>
          </cell>
          <cell r="EI1567">
            <v>93.142450981601996</v>
          </cell>
          <cell r="FY1567">
            <v>46.571225490800998</v>
          </cell>
          <cell r="GE1567">
            <v>279.42734597129913</v>
          </cell>
        </row>
        <row r="1569">
          <cell r="J1569">
            <v>2</v>
          </cell>
          <cell r="N1569">
            <v>0</v>
          </cell>
          <cell r="S1569">
            <v>0</v>
          </cell>
          <cell r="Z1569">
            <v>1</v>
          </cell>
          <cell r="AA1569">
            <v>3</v>
          </cell>
          <cell r="CM1569">
            <v>43.256675738807985</v>
          </cell>
          <cell r="DK1569">
            <v>0</v>
          </cell>
          <cell r="EI1569">
            <v>0</v>
          </cell>
          <cell r="FY1569">
            <v>21.628341108000001</v>
          </cell>
          <cell r="GE1569">
            <v>64.885016846808</v>
          </cell>
        </row>
        <row r="1571">
          <cell r="J1571">
            <v>2</v>
          </cell>
          <cell r="N1571">
            <v>2</v>
          </cell>
          <cell r="S1571">
            <v>1</v>
          </cell>
          <cell r="Z1571">
            <v>1</v>
          </cell>
          <cell r="AA1571">
            <v>6</v>
          </cell>
          <cell r="CM1571">
            <v>66.182713880376227</v>
          </cell>
          <cell r="DK1571">
            <v>66.182723790479969</v>
          </cell>
          <cell r="EI1571">
            <v>33.091361895239984</v>
          </cell>
          <cell r="FY1571">
            <v>33.091361895239984</v>
          </cell>
          <cell r="GE1571">
            <v>198.54816146133615</v>
          </cell>
        </row>
        <row r="1573">
          <cell r="J1573">
            <v>0</v>
          </cell>
          <cell r="N1573">
            <v>3</v>
          </cell>
          <cell r="S1573">
            <v>5</v>
          </cell>
          <cell r="Z1573">
            <v>2</v>
          </cell>
          <cell r="AA1573">
            <v>10</v>
          </cell>
          <cell r="CM1573">
            <v>0</v>
          </cell>
          <cell r="DK1573">
            <v>110.62896476742002</v>
          </cell>
          <cell r="EI1573">
            <v>198.65631307698004</v>
          </cell>
          <cell r="FY1573">
            <v>88.027348309560011</v>
          </cell>
          <cell r="GE1573">
            <v>397.31262615396008</v>
          </cell>
        </row>
        <row r="1576">
          <cell r="J1576">
            <v>1</v>
          </cell>
          <cell r="N1576">
            <v>3</v>
          </cell>
          <cell r="S1576">
            <v>2</v>
          </cell>
          <cell r="Z1576">
            <v>2</v>
          </cell>
          <cell r="AA1576">
            <v>8</v>
          </cell>
          <cell r="CM1576">
            <v>33.550959119912939</v>
          </cell>
          <cell r="DK1576">
            <v>100.65289243135497</v>
          </cell>
          <cell r="EI1576">
            <v>69.416160786125985</v>
          </cell>
          <cell r="FY1576">
            <v>67.10192828756999</v>
          </cell>
          <cell r="GE1576">
            <v>270.72194062496385</v>
          </cell>
        </row>
        <row r="1579">
          <cell r="J1579">
            <v>9</v>
          </cell>
          <cell r="N1579">
            <v>12</v>
          </cell>
          <cell r="S1579">
            <v>14</v>
          </cell>
          <cell r="Z1579">
            <v>11</v>
          </cell>
          <cell r="AA1579">
            <v>46</v>
          </cell>
          <cell r="CM1579">
            <v>1061.6215572352273</v>
          </cell>
          <cell r="DK1579">
            <v>1249.0961769250464</v>
          </cell>
          <cell r="EI1579">
            <v>1307.0276885828243</v>
          </cell>
          <cell r="FY1579">
            <v>1216.4427889372434</v>
          </cell>
          <cell r="GE1579">
            <v>4834.1882116803417</v>
          </cell>
        </row>
        <row r="1583">
          <cell r="J1583">
            <v>1</v>
          </cell>
          <cell r="N1583">
            <v>2</v>
          </cell>
          <cell r="S1583">
            <v>3</v>
          </cell>
          <cell r="Z1583">
            <v>4</v>
          </cell>
          <cell r="AA1583">
            <v>10</v>
          </cell>
          <cell r="CM1583">
            <v>60.489053936255615</v>
          </cell>
          <cell r="DK1583">
            <v>99.960785515898976</v>
          </cell>
          <cell r="EI1583">
            <v>163.66165716423598</v>
          </cell>
          <cell r="FY1583">
            <v>248.37986928427193</v>
          </cell>
          <cell r="GE1583">
            <v>572.49136590066246</v>
          </cell>
        </row>
        <row r="1587">
          <cell r="J1587">
            <v>6</v>
          </cell>
          <cell r="N1587">
            <v>4</v>
          </cell>
          <cell r="S1587">
            <v>3</v>
          </cell>
          <cell r="Z1587">
            <v>7</v>
          </cell>
          <cell r="AA1587">
            <v>20</v>
          </cell>
          <cell r="CM1587">
            <v>752.63371534845487</v>
          </cell>
          <cell r="DK1587">
            <v>532.08963376846191</v>
          </cell>
          <cell r="EI1587">
            <v>467.31815923527898</v>
          </cell>
          <cell r="FY1587">
            <v>908.40654779183103</v>
          </cell>
          <cell r="GE1587">
            <v>2660.4480561440264</v>
          </cell>
        </row>
        <row r="1591">
          <cell r="J1591">
            <v>16</v>
          </cell>
          <cell r="N1591">
            <v>13</v>
          </cell>
          <cell r="S1591">
            <v>6</v>
          </cell>
          <cell r="Z1591">
            <v>17</v>
          </cell>
          <cell r="AA1591">
            <v>52</v>
          </cell>
          <cell r="CM1591">
            <v>513.88930777703877</v>
          </cell>
          <cell r="DK1591">
            <v>417.53512508993987</v>
          </cell>
          <cell r="EI1591">
            <v>192.70851927227994</v>
          </cell>
          <cell r="FY1591">
            <v>546.00747127145985</v>
          </cell>
          <cell r="GE1591">
            <v>1670.1404234107181</v>
          </cell>
        </row>
        <row r="1593">
          <cell r="J1593">
            <v>0</v>
          </cell>
          <cell r="N1593">
            <v>1</v>
          </cell>
          <cell r="S1593">
            <v>2</v>
          </cell>
          <cell r="Z1593">
            <v>0</v>
          </cell>
          <cell r="AA1593">
            <v>3</v>
          </cell>
          <cell r="CM1593">
            <v>0</v>
          </cell>
          <cell r="DK1593">
            <v>41.807042653236302</v>
          </cell>
          <cell r="EI1593">
            <v>83.614085306472603</v>
          </cell>
          <cell r="FY1593">
            <v>0</v>
          </cell>
          <cell r="GE1593">
            <v>125.42112795970887</v>
          </cell>
        </row>
        <row r="1595">
          <cell r="J1595">
            <v>4</v>
          </cell>
          <cell r="N1595">
            <v>4</v>
          </cell>
          <cell r="S1595">
            <v>1</v>
          </cell>
          <cell r="Z1595">
            <v>2</v>
          </cell>
          <cell r="AA1595">
            <v>11</v>
          </cell>
          <cell r="CM1595">
            <v>274.07429748108746</v>
          </cell>
          <cell r="DK1595">
            <v>272.46843419330702</v>
          </cell>
          <cell r="EI1595">
            <v>68.518584630144005</v>
          </cell>
          <cell r="FY1595">
            <v>137.03716926028801</v>
          </cell>
          <cell r="GE1595">
            <v>752.09848556482632</v>
          </cell>
        </row>
        <row r="1598">
          <cell r="J1598">
            <v>7</v>
          </cell>
          <cell r="N1598">
            <v>5</v>
          </cell>
          <cell r="S1598">
            <v>9</v>
          </cell>
          <cell r="Z1598">
            <v>3</v>
          </cell>
          <cell r="AA1598">
            <v>24</v>
          </cell>
          <cell r="CM1598">
            <v>238.53353127718927</v>
          </cell>
          <cell r="DK1598">
            <v>169.59322971310496</v>
          </cell>
          <cell r="EI1598">
            <v>304.71629078533488</v>
          </cell>
          <cell r="FY1598">
            <v>103.41050592262499</v>
          </cell>
          <cell r="GE1598">
            <v>816.2535576982541</v>
          </cell>
        </row>
        <row r="1604">
          <cell r="J1604">
            <v>15</v>
          </cell>
          <cell r="N1604">
            <v>16</v>
          </cell>
          <cell r="S1604">
            <v>18</v>
          </cell>
          <cell r="Z1604">
            <v>17</v>
          </cell>
          <cell r="AA1604">
            <v>66</v>
          </cell>
          <cell r="CM1604">
            <v>746.38853278866475</v>
          </cell>
          <cell r="DK1604">
            <v>795.61853387330507</v>
          </cell>
          <cell r="EI1604">
            <v>894.07831251630887</v>
          </cell>
          <cell r="FY1604">
            <v>844.84842319480686</v>
          </cell>
          <cell r="GE1604">
            <v>3280.9338023730857</v>
          </cell>
        </row>
        <row r="1608">
          <cell r="J1608">
            <v>6</v>
          </cell>
          <cell r="N1608">
            <v>4</v>
          </cell>
          <cell r="S1608">
            <v>4</v>
          </cell>
          <cell r="Z1608">
            <v>7</v>
          </cell>
          <cell r="AA1608">
            <v>21</v>
          </cell>
          <cell r="CM1608">
            <v>248.79617759622153</v>
          </cell>
          <cell r="DK1608">
            <v>166.50578401993806</v>
          </cell>
          <cell r="EI1608">
            <v>167.46824519924405</v>
          </cell>
          <cell r="FY1608">
            <v>291.14450674006508</v>
          </cell>
          <cell r="GE1608">
            <v>873.91471355546855</v>
          </cell>
        </row>
        <row r="1612">
          <cell r="J1612">
            <v>1</v>
          </cell>
          <cell r="N1612">
            <v>1</v>
          </cell>
          <cell r="S1612">
            <v>1</v>
          </cell>
          <cell r="Z1612">
            <v>0</v>
          </cell>
          <cell r="AA1612">
            <v>3</v>
          </cell>
          <cell r="CM1612">
            <v>45.235668653858461</v>
          </cell>
          <cell r="DK1612">
            <v>45.235675427381999</v>
          </cell>
          <cell r="EI1612">
            <v>45.235675427381999</v>
          </cell>
          <cell r="FY1612">
            <v>0</v>
          </cell>
          <cell r="GE1612">
            <v>135.70701950862244</v>
          </cell>
        </row>
        <row r="1614">
          <cell r="J1614">
            <v>7</v>
          </cell>
          <cell r="N1614">
            <v>6</v>
          </cell>
          <cell r="S1614">
            <v>7</v>
          </cell>
          <cell r="Z1614">
            <v>5</v>
          </cell>
          <cell r="AA1614">
            <v>25</v>
          </cell>
          <cell r="CM1614">
            <v>502.98213698949843</v>
          </cell>
          <cell r="DK1614">
            <v>613.28026345378305</v>
          </cell>
          <cell r="EI1614">
            <v>627.13970443578955</v>
          </cell>
          <cell r="FY1614">
            <v>356.3031285790812</v>
          </cell>
          <cell r="GE1614">
            <v>2099.7052334581522</v>
          </cell>
        </row>
        <row r="1618">
          <cell r="J1618">
            <v>3</v>
          </cell>
          <cell r="N1618">
            <v>2</v>
          </cell>
          <cell r="S1618">
            <v>2</v>
          </cell>
          <cell r="Z1618">
            <v>3</v>
          </cell>
          <cell r="AA1618">
            <v>10</v>
          </cell>
          <cell r="CM1618">
            <v>176.13036943949146</v>
          </cell>
          <cell r="DK1618">
            <v>107.79565208227201</v>
          </cell>
          <cell r="EI1618">
            <v>122.23256977186202</v>
          </cell>
          <cell r="FY1618">
            <v>190.56731350258801</v>
          </cell>
          <cell r="GE1618">
            <v>596.7259047962134</v>
          </cell>
        </row>
        <row r="1621">
          <cell r="J1621">
            <v>7</v>
          </cell>
          <cell r="N1621">
            <v>7</v>
          </cell>
          <cell r="S1621">
            <v>4</v>
          </cell>
          <cell r="Z1621">
            <v>8</v>
          </cell>
          <cell r="AA1621">
            <v>26</v>
          </cell>
          <cell r="CM1621">
            <v>304.55403262354497</v>
          </cell>
          <cell r="DK1621">
            <v>317.00118853467893</v>
          </cell>
          <cell r="EI1621">
            <v>182.73785402149196</v>
          </cell>
          <cell r="FY1621">
            <v>368.90920719387896</v>
          </cell>
          <cell r="GE1621">
            <v>1173.2022823735949</v>
          </cell>
        </row>
        <row r="1625">
          <cell r="J1625">
            <v>2</v>
          </cell>
          <cell r="N1625">
            <v>1</v>
          </cell>
          <cell r="S1625">
            <v>2</v>
          </cell>
          <cell r="Z1625">
            <v>0</v>
          </cell>
          <cell r="AA1625">
            <v>5</v>
          </cell>
          <cell r="CM1625">
            <v>162.17468442925849</v>
          </cell>
          <cell r="DK1625">
            <v>79.884277882397996</v>
          </cell>
          <cell r="EI1625">
            <v>162.17470871306099</v>
          </cell>
          <cell r="FY1625">
            <v>0</v>
          </cell>
          <cell r="GE1625">
            <v>404.23367102471752</v>
          </cell>
        </row>
        <row r="1628">
          <cell r="J1628">
            <v>6</v>
          </cell>
          <cell r="N1628">
            <v>7</v>
          </cell>
          <cell r="S1628">
            <v>5</v>
          </cell>
          <cell r="Z1628">
            <v>5</v>
          </cell>
          <cell r="AA1628">
            <v>23</v>
          </cell>
          <cell r="CM1628">
            <v>353.2231999141714</v>
          </cell>
          <cell r="DK1628">
            <v>406.63984825678506</v>
          </cell>
          <cell r="EI1628">
            <v>291.62573732971805</v>
          </cell>
          <cell r="FY1628">
            <v>291.62573732971805</v>
          </cell>
          <cell r="GE1628">
            <v>1343.1145228303926</v>
          </cell>
        </row>
        <row r="1631">
          <cell r="J1631">
            <v>2</v>
          </cell>
          <cell r="N1631">
            <v>2</v>
          </cell>
          <cell r="S1631">
            <v>1</v>
          </cell>
          <cell r="Z1631">
            <v>1</v>
          </cell>
          <cell r="AA1631">
            <v>6</v>
          </cell>
          <cell r="CM1631">
            <v>166.02452857001242</v>
          </cell>
          <cell r="DK1631">
            <v>171.31808991646801</v>
          </cell>
          <cell r="EI1631">
            <v>80.365508472051005</v>
          </cell>
          <cell r="FY1631">
            <v>85.659044958234006</v>
          </cell>
          <cell r="GE1631">
            <v>503.36717191676547</v>
          </cell>
        </row>
        <row r="1634">
          <cell r="J1634">
            <v>13</v>
          </cell>
          <cell r="N1634">
            <v>11</v>
          </cell>
          <cell r="S1634">
            <v>14</v>
          </cell>
          <cell r="Z1634">
            <v>11</v>
          </cell>
          <cell r="AA1634">
            <v>49</v>
          </cell>
          <cell r="CM1634">
            <v>703.32921563291484</v>
          </cell>
          <cell r="DK1634">
            <v>377.35642616787226</v>
          </cell>
          <cell r="EI1634">
            <v>612.12585074714377</v>
          </cell>
          <cell r="FY1634">
            <v>507.06996877472761</v>
          </cell>
          <cell r="GE1634">
            <v>2199.8814613226587</v>
          </cell>
        </row>
        <row r="1642">
          <cell r="J1642">
            <v>1</v>
          </cell>
          <cell r="N1642">
            <v>2</v>
          </cell>
          <cell r="S1642">
            <v>1</v>
          </cell>
          <cell r="Z1642">
            <v>1</v>
          </cell>
          <cell r="AA1642">
            <v>5</v>
          </cell>
          <cell r="CM1642">
            <v>41.385824513104538</v>
          </cell>
          <cell r="DK1642">
            <v>82.771661420316022</v>
          </cell>
          <cell r="EI1642">
            <v>41.385830710158011</v>
          </cell>
          <cell r="FY1642">
            <v>41.385830710158011</v>
          </cell>
          <cell r="GE1642">
            <v>206.92914735373654</v>
          </cell>
        </row>
        <row r="1644">
          <cell r="J1644">
            <v>5</v>
          </cell>
          <cell r="N1644">
            <v>6</v>
          </cell>
          <cell r="S1644">
            <v>9</v>
          </cell>
          <cell r="Z1644">
            <v>9</v>
          </cell>
          <cell r="AA1644">
            <v>29</v>
          </cell>
          <cell r="CM1644">
            <v>267.56416778239679</v>
          </cell>
          <cell r="DK1644">
            <v>316.64972799167401</v>
          </cell>
          <cell r="EI1644">
            <v>486.04289554953016</v>
          </cell>
          <cell r="FY1644">
            <v>463.90628842549199</v>
          </cell>
          <cell r="GE1644">
            <v>1534.163079749093</v>
          </cell>
        </row>
        <row r="1648">
          <cell r="J1648">
            <v>6</v>
          </cell>
          <cell r="N1648">
            <v>8</v>
          </cell>
          <cell r="S1648">
            <v>10</v>
          </cell>
          <cell r="Z1648">
            <v>6</v>
          </cell>
          <cell r="AA1648">
            <v>30</v>
          </cell>
          <cell r="CM1648">
            <v>249.2774081138158</v>
          </cell>
          <cell r="DK1648">
            <v>334.93649039848799</v>
          </cell>
          <cell r="EI1648">
            <v>415.7832294601921</v>
          </cell>
          <cell r="FY1648">
            <v>250.23990661956003</v>
          </cell>
          <cell r="GE1648">
            <v>1250.2370345920558</v>
          </cell>
        </row>
        <row r="1651">
          <cell r="J1651">
            <v>1</v>
          </cell>
          <cell r="N1651">
            <v>1</v>
          </cell>
          <cell r="S1651">
            <v>0</v>
          </cell>
          <cell r="Z1651">
            <v>1</v>
          </cell>
          <cell r="AA1651">
            <v>3</v>
          </cell>
          <cell r="CM1651">
            <v>40.904593995510304</v>
          </cell>
          <cell r="DK1651">
            <v>40.904600120505009</v>
          </cell>
          <cell r="EI1651">
            <v>0</v>
          </cell>
          <cell r="FY1651">
            <v>40.904600120505009</v>
          </cell>
          <cell r="GE1651">
            <v>122.71379423652031</v>
          </cell>
        </row>
        <row r="1653">
          <cell r="J1653">
            <v>5</v>
          </cell>
          <cell r="N1653">
            <v>4</v>
          </cell>
          <cell r="S1653">
            <v>4</v>
          </cell>
          <cell r="Z1653">
            <v>5</v>
          </cell>
          <cell r="AA1653">
            <v>18</v>
          </cell>
          <cell r="CM1653">
            <v>129.62619876959243</v>
          </cell>
          <cell r="DK1653">
            <v>96.534856284391807</v>
          </cell>
          <cell r="EI1653">
            <v>105.49250410853386</v>
          </cell>
          <cell r="FY1653">
            <v>138.58386600377386</v>
          </cell>
          <cell r="GE1653">
            <v>470.23742516629198</v>
          </cell>
        </row>
        <row r="1656">
          <cell r="J1656">
            <v>2</v>
          </cell>
          <cell r="N1656">
            <v>1</v>
          </cell>
          <cell r="S1656">
            <v>1</v>
          </cell>
          <cell r="Z1656">
            <v>3</v>
          </cell>
          <cell r="AA1656">
            <v>7</v>
          </cell>
          <cell r="CM1656">
            <v>74.936783633017484</v>
          </cell>
          <cell r="DK1656">
            <v>33.550964143785002</v>
          </cell>
          <cell r="EI1656">
            <v>33.550964143785002</v>
          </cell>
          <cell r="FY1656">
            <v>108.48775899772801</v>
          </cell>
          <cell r="GE1656">
            <v>250.52647091831551</v>
          </cell>
        </row>
        <row r="1659">
          <cell r="J1659">
            <v>6</v>
          </cell>
          <cell r="N1659">
            <v>6</v>
          </cell>
          <cell r="S1659">
            <v>7</v>
          </cell>
          <cell r="Z1659">
            <v>7</v>
          </cell>
          <cell r="AA1659">
            <v>26</v>
          </cell>
          <cell r="CM1659">
            <v>285.5319094674042</v>
          </cell>
          <cell r="DK1659">
            <v>285.53195222253902</v>
          </cell>
          <cell r="EI1659">
            <v>320.46172311195903</v>
          </cell>
          <cell r="FY1659">
            <v>320.46172311195903</v>
          </cell>
          <cell r="GE1659">
            <v>1211.9873079138611</v>
          </cell>
        </row>
        <row r="1664">
          <cell r="J1664">
            <v>11</v>
          </cell>
          <cell r="N1664">
            <v>15</v>
          </cell>
          <cell r="S1664">
            <v>12</v>
          </cell>
          <cell r="Z1664">
            <v>12</v>
          </cell>
          <cell r="AA1664">
            <v>50</v>
          </cell>
          <cell r="CM1664">
            <v>359.19045833233986</v>
          </cell>
          <cell r="DK1664">
            <v>495.47501510672885</v>
          </cell>
          <cell r="EI1664">
            <v>388.06434749617927</v>
          </cell>
          <cell r="FY1664">
            <v>388.06434749617927</v>
          </cell>
          <cell r="GE1664">
            <v>1630.7941684314271</v>
          </cell>
        </row>
        <row r="1667">
          <cell r="J1667">
            <v>3</v>
          </cell>
          <cell r="N1667">
            <v>2</v>
          </cell>
          <cell r="S1667">
            <v>4</v>
          </cell>
          <cell r="Z1667">
            <v>2</v>
          </cell>
          <cell r="AA1667">
            <v>11</v>
          </cell>
          <cell r="CM1667">
            <v>164.84037707166254</v>
          </cell>
          <cell r="DK1667">
            <v>129.22933812029999</v>
          </cell>
          <cell r="EI1667">
            <v>242.161721215722</v>
          </cell>
          <cell r="FY1667">
            <v>129.22933812029999</v>
          </cell>
          <cell r="GE1667">
            <v>665.46077452798454</v>
          </cell>
        </row>
        <row r="1671">
          <cell r="J1671">
            <v>9</v>
          </cell>
          <cell r="N1671">
            <v>8</v>
          </cell>
          <cell r="S1671">
            <v>10</v>
          </cell>
          <cell r="Z1671">
            <v>5</v>
          </cell>
          <cell r="AA1671">
            <v>32</v>
          </cell>
          <cell r="CM1671">
            <v>652.16359744371266</v>
          </cell>
          <cell r="DK1671">
            <v>631.51890280163207</v>
          </cell>
          <cell r="EI1671">
            <v>750.09412009213133</v>
          </cell>
          <cell r="FY1671">
            <v>309.1425307930873</v>
          </cell>
          <cell r="GE1671">
            <v>2342.9191511305635</v>
          </cell>
        </row>
        <row r="1676">
          <cell r="J1676">
            <v>4</v>
          </cell>
          <cell r="N1676">
            <v>7</v>
          </cell>
          <cell r="S1676">
            <v>4</v>
          </cell>
          <cell r="Z1676">
            <v>3</v>
          </cell>
          <cell r="AA1676">
            <v>18</v>
          </cell>
          <cell r="CM1676">
            <v>339.74874542153265</v>
          </cell>
          <cell r="DK1676">
            <v>500.96104382877309</v>
          </cell>
          <cell r="EI1676">
            <v>202.11684765426006</v>
          </cell>
          <cell r="FY1676">
            <v>279.59497258839303</v>
          </cell>
          <cell r="GE1676">
            <v>1322.4216094929589</v>
          </cell>
        </row>
        <row r="1680">
          <cell r="J1680">
            <v>3</v>
          </cell>
          <cell r="N1680">
            <v>3</v>
          </cell>
          <cell r="S1680">
            <v>2</v>
          </cell>
          <cell r="Z1680">
            <v>2</v>
          </cell>
          <cell r="AA1680">
            <v>10</v>
          </cell>
          <cell r="CM1680">
            <v>114.05163266983465</v>
          </cell>
          <cell r="DK1680">
            <v>114.05164974776103</v>
          </cell>
          <cell r="EI1680">
            <v>76.034433165174008</v>
          </cell>
          <cell r="FY1680">
            <v>76.034433165174008</v>
          </cell>
          <cell r="GE1680">
            <v>380.17214874794371</v>
          </cell>
        </row>
        <row r="1683">
          <cell r="J1683">
            <v>6</v>
          </cell>
          <cell r="N1683">
            <v>6</v>
          </cell>
          <cell r="S1683">
            <v>4</v>
          </cell>
          <cell r="Z1683">
            <v>6</v>
          </cell>
          <cell r="AA1683">
            <v>22</v>
          </cell>
          <cell r="CM1683">
            <v>261.70829530425573</v>
          </cell>
          <cell r="DK1683">
            <v>314.18950419063907</v>
          </cell>
          <cell r="EI1683">
            <v>165.97048257751504</v>
          </cell>
          <cell r="FY1683">
            <v>261.70833449207703</v>
          </cell>
          <cell r="GE1683">
            <v>1003.5766165644869</v>
          </cell>
        </row>
        <row r="1687">
          <cell r="J1687">
            <v>10</v>
          </cell>
          <cell r="N1687">
            <v>11</v>
          </cell>
          <cell r="S1687">
            <v>7</v>
          </cell>
          <cell r="Z1687">
            <v>14</v>
          </cell>
          <cell r="AA1687">
            <v>42</v>
          </cell>
          <cell r="CM1687">
            <v>587.14232530692357</v>
          </cell>
          <cell r="DK1687">
            <v>649.18979819539572</v>
          </cell>
          <cell r="EI1687">
            <v>397.90740553443004</v>
          </cell>
          <cell r="FY1687">
            <v>767.55089490892578</v>
          </cell>
          <cell r="GE1687">
            <v>2401.7904239456748</v>
          </cell>
        </row>
        <row r="1693">
          <cell r="J1693">
            <v>5</v>
          </cell>
          <cell r="N1693">
            <v>2</v>
          </cell>
          <cell r="S1693">
            <v>3</v>
          </cell>
          <cell r="Z1693">
            <v>4</v>
          </cell>
          <cell r="AA1693">
            <v>14</v>
          </cell>
          <cell r="CM1693">
            <v>285.36969693338364</v>
          </cell>
          <cell r="DK1693">
            <v>116.45780269602601</v>
          </cell>
          <cell r="EI1693">
            <v>174.686704044039</v>
          </cell>
          <cell r="FY1693">
            <v>229.06576067482803</v>
          </cell>
          <cell r="GE1693">
            <v>805.57996434827669</v>
          </cell>
        </row>
        <row r="1698">
          <cell r="J1698">
            <v>8</v>
          </cell>
          <cell r="N1698">
            <v>3</v>
          </cell>
          <cell r="S1698">
            <v>11</v>
          </cell>
          <cell r="Z1698">
            <v>16</v>
          </cell>
          <cell r="AA1698">
            <v>38</v>
          </cell>
          <cell r="CM1698">
            <v>173.02670295523211</v>
          </cell>
          <cell r="DK1698">
            <v>64.885023324000045</v>
          </cell>
          <cell r="EI1698">
            <v>237.91175218800015</v>
          </cell>
          <cell r="FY1698">
            <v>346.0534577280003</v>
          </cell>
          <cell r="GE1698">
            <v>821.8769361952327</v>
          </cell>
        </row>
        <row r="1700">
          <cell r="J1700">
            <v>10</v>
          </cell>
          <cell r="N1700">
            <v>2</v>
          </cell>
          <cell r="S1700">
            <v>17</v>
          </cell>
          <cell r="Z1700">
            <v>15</v>
          </cell>
          <cell r="AA1700">
            <v>44</v>
          </cell>
          <cell r="CM1700">
            <v>479.47537797613722</v>
          </cell>
          <cell r="DK1700">
            <v>112.46683305307239</v>
          </cell>
          <cell r="EI1700">
            <v>754.37058383771102</v>
          </cell>
          <cell r="FY1700">
            <v>800.22212627814338</v>
          </cell>
          <cell r="GE1700">
            <v>2146.5349211450639</v>
          </cell>
        </row>
        <row r="1706">
          <cell r="J1706">
            <v>6</v>
          </cell>
          <cell r="N1706">
            <v>10</v>
          </cell>
          <cell r="S1706">
            <v>9</v>
          </cell>
          <cell r="Z1706">
            <v>3</v>
          </cell>
          <cell r="AA1706">
            <v>28</v>
          </cell>
          <cell r="CM1706">
            <v>277.82140701696187</v>
          </cell>
          <cell r="DK1706">
            <v>463.57104913831836</v>
          </cell>
          <cell r="EI1706">
            <v>416.46452220509428</v>
          </cell>
          <cell r="FY1706">
            <v>138.6430735875571</v>
          </cell>
          <cell r="GE1706">
            <v>1296.5000519479315</v>
          </cell>
        </row>
        <row r="1709">
          <cell r="J1709">
            <v>4</v>
          </cell>
          <cell r="N1709">
            <v>9</v>
          </cell>
          <cell r="S1709">
            <v>4</v>
          </cell>
          <cell r="Z1709">
            <v>2</v>
          </cell>
          <cell r="AA1709">
            <v>19</v>
          </cell>
          <cell r="CM1709">
            <v>271.9330920320167</v>
          </cell>
          <cell r="DK1709">
            <v>619.8790703258345</v>
          </cell>
          <cell r="EI1709">
            <v>271.93313275088423</v>
          </cell>
          <cell r="FY1709">
            <v>135.96656637544211</v>
          </cell>
          <cell r="GE1709">
            <v>1299.7118614841775</v>
          </cell>
        </row>
        <row r="1713">
          <cell r="J1713">
            <v>12</v>
          </cell>
          <cell r="N1713">
            <v>13</v>
          </cell>
          <cell r="S1713">
            <v>6</v>
          </cell>
          <cell r="Z1713">
            <v>7</v>
          </cell>
          <cell r="AA1713">
            <v>38</v>
          </cell>
          <cell r="CM1713">
            <v>798.65341125007978</v>
          </cell>
          <cell r="DK1713">
            <v>924.96844999528275</v>
          </cell>
          <cell r="EI1713">
            <v>397.17744902203526</v>
          </cell>
          <cell r="FY1713">
            <v>437.32505720376025</v>
          </cell>
          <cell r="GE1713">
            <v>2558.1243674711582</v>
          </cell>
        </row>
        <row r="1722">
          <cell r="J1722">
            <v>6</v>
          </cell>
          <cell r="N1722">
            <v>4</v>
          </cell>
          <cell r="S1722">
            <v>5</v>
          </cell>
          <cell r="Z1722">
            <v>4</v>
          </cell>
          <cell r="AA1722">
            <v>19</v>
          </cell>
          <cell r="CM1722">
            <v>383.81107674597627</v>
          </cell>
          <cell r="DK1722">
            <v>255.87408947819421</v>
          </cell>
          <cell r="EI1722">
            <v>324.39267410833827</v>
          </cell>
          <cell r="FY1722">
            <v>255.87408947819421</v>
          </cell>
          <cell r="GE1722">
            <v>1219.9519298107029</v>
          </cell>
        </row>
        <row r="1725">
          <cell r="J1725">
            <v>3</v>
          </cell>
          <cell r="N1725">
            <v>6</v>
          </cell>
          <cell r="S1725">
            <v>6</v>
          </cell>
          <cell r="Z1725">
            <v>4</v>
          </cell>
          <cell r="AA1725">
            <v>19</v>
          </cell>
          <cell r="CM1725">
            <v>279.96261246603285</v>
          </cell>
          <cell r="DK1725">
            <v>548.14867704115238</v>
          </cell>
          <cell r="EI1725">
            <v>505.32456164731235</v>
          </cell>
          <cell r="FY1725">
            <v>320.64556401137725</v>
          </cell>
          <cell r="GE1725">
            <v>1654.0814151658749</v>
          </cell>
        </row>
        <row r="1729">
          <cell r="J1729">
            <v>15</v>
          </cell>
          <cell r="N1729">
            <v>15</v>
          </cell>
          <cell r="S1729">
            <v>17</v>
          </cell>
          <cell r="Z1729">
            <v>9</v>
          </cell>
          <cell r="AA1729">
            <v>56</v>
          </cell>
          <cell r="CM1729">
            <v>522.93536009091747</v>
          </cell>
          <cell r="DK1729">
            <v>531.71843736419635</v>
          </cell>
          <cell r="EI1729">
            <v>592.7949801733414</v>
          </cell>
          <cell r="FY1729">
            <v>321.82268647618014</v>
          </cell>
          <cell r="GE1729">
            <v>1969.2714641046357</v>
          </cell>
        </row>
        <row r="1736">
          <cell r="J1736">
            <v>3</v>
          </cell>
          <cell r="N1736">
            <v>5</v>
          </cell>
          <cell r="S1736">
            <v>3</v>
          </cell>
          <cell r="Z1736">
            <v>2</v>
          </cell>
          <cell r="AA1736">
            <v>13</v>
          </cell>
          <cell r="CM1736">
            <v>163.80221685393127</v>
          </cell>
          <cell r="DK1736">
            <v>273.00373563573015</v>
          </cell>
          <cell r="EI1736">
            <v>163.80224138143814</v>
          </cell>
          <cell r="FY1736">
            <v>109.20149425429209</v>
          </cell>
          <cell r="GE1736">
            <v>709.80968812539163</v>
          </cell>
        </row>
        <row r="1739">
          <cell r="J1739">
            <v>22</v>
          </cell>
          <cell r="N1739">
            <v>31</v>
          </cell>
          <cell r="S1739">
            <v>27</v>
          </cell>
          <cell r="Z1739">
            <v>39</v>
          </cell>
          <cell r="AA1739">
            <v>119</v>
          </cell>
          <cell r="CM1739">
            <v>1290.1999898964698</v>
          </cell>
          <cell r="DK1739">
            <v>1786.2293925271129</v>
          </cell>
          <cell r="EI1739">
            <v>1514.5103803531979</v>
          </cell>
          <cell r="FY1739">
            <v>2110.0332350487856</v>
          </cell>
          <cell r="GE1739">
            <v>6700.9729978255655</v>
          </cell>
        </row>
        <row r="1746">
          <cell r="F1746">
            <v>11</v>
          </cell>
          <cell r="GJ1746">
            <v>1274.5153742422137</v>
          </cell>
        </row>
        <row r="1749">
          <cell r="J1749">
            <v>3</v>
          </cell>
          <cell r="N1749">
            <v>7</v>
          </cell>
          <cell r="S1749">
            <v>0</v>
          </cell>
          <cell r="Z1749">
            <v>2</v>
          </cell>
          <cell r="AA1749">
            <v>12</v>
          </cell>
          <cell r="CM1749">
            <v>139.71365555188257</v>
          </cell>
          <cell r="DK1749">
            <v>320.33195306531127</v>
          </cell>
          <cell r="EI1749">
            <v>0</v>
          </cell>
          <cell r="FY1749">
            <v>93.142450981602082</v>
          </cell>
          <cell r="GE1749">
            <v>553.18805959879592</v>
          </cell>
        </row>
        <row r="1752">
          <cell r="J1752">
            <v>3</v>
          </cell>
          <cell r="N1752">
            <v>0</v>
          </cell>
          <cell r="S1752">
            <v>3</v>
          </cell>
          <cell r="Z1752">
            <v>0</v>
          </cell>
          <cell r="AA1752">
            <v>6</v>
          </cell>
          <cell r="CM1752">
            <v>64.885013608212049</v>
          </cell>
          <cell r="DK1752">
            <v>0</v>
          </cell>
          <cell r="EI1752">
            <v>64.885023324000045</v>
          </cell>
          <cell r="FY1752">
            <v>0</v>
          </cell>
          <cell r="GE1752">
            <v>129.77003693221209</v>
          </cell>
        </row>
        <row r="1754">
          <cell r="J1754">
            <v>3</v>
          </cell>
          <cell r="N1754">
            <v>2</v>
          </cell>
          <cell r="S1754">
            <v>5</v>
          </cell>
          <cell r="Z1754">
            <v>0</v>
          </cell>
          <cell r="AA1754">
            <v>10</v>
          </cell>
          <cell r="CM1754">
            <v>136.50184737827607</v>
          </cell>
          <cell r="DK1754">
            <v>91.00124521191006</v>
          </cell>
          <cell r="EI1754">
            <v>227.50311302977516</v>
          </cell>
          <cell r="FY1754">
            <v>0</v>
          </cell>
          <cell r="GE1754">
            <v>455.00620561996129</v>
          </cell>
        </row>
        <row r="1756">
          <cell r="J1756">
            <v>1</v>
          </cell>
          <cell r="N1756">
            <v>1</v>
          </cell>
          <cell r="S1756">
            <v>0</v>
          </cell>
          <cell r="Z1756">
            <v>0</v>
          </cell>
          <cell r="AA1756">
            <v>2</v>
          </cell>
          <cell r="CM1756">
            <v>33.091356940188142</v>
          </cell>
          <cell r="DK1756">
            <v>33.09136189524002</v>
          </cell>
          <cell r="EI1756">
            <v>0</v>
          </cell>
          <cell r="FY1756">
            <v>0</v>
          </cell>
          <cell r="GE1756">
            <v>66.182718835428162</v>
          </cell>
        </row>
        <row r="1758">
          <cell r="J1758">
            <v>4</v>
          </cell>
          <cell r="N1758">
            <v>5</v>
          </cell>
          <cell r="S1758">
            <v>10</v>
          </cell>
          <cell r="Z1758">
            <v>4</v>
          </cell>
          <cell r="AA1758">
            <v>23</v>
          </cell>
          <cell r="CM1758">
            <v>246.90477944954236</v>
          </cell>
          <cell r="DK1758">
            <v>252.64443744224212</v>
          </cell>
          <cell r="EI1758">
            <v>489.10492794189554</v>
          </cell>
          <cell r="FY1758">
            <v>254.63694836681663</v>
          </cell>
          <cell r="GE1758">
            <v>1243.2910932004966</v>
          </cell>
        </row>
        <row r="1764">
          <cell r="J1764">
            <v>0</v>
          </cell>
          <cell r="N1764">
            <v>0</v>
          </cell>
          <cell r="S1764">
            <v>1</v>
          </cell>
          <cell r="Z1764">
            <v>1</v>
          </cell>
          <cell r="AA1764">
            <v>2</v>
          </cell>
          <cell r="CM1764">
            <v>0</v>
          </cell>
          <cell r="DK1764">
            <v>0</v>
          </cell>
          <cell r="EI1764">
            <v>33.550964143785023</v>
          </cell>
          <cell r="FY1764">
            <v>33.550964143785023</v>
          </cell>
          <cell r="GE1764">
            <v>67.101928287570047</v>
          </cell>
        </row>
        <row r="1766">
          <cell r="J1766">
            <v>7</v>
          </cell>
          <cell r="N1766">
            <v>4</v>
          </cell>
          <cell r="S1766">
            <v>14</v>
          </cell>
          <cell r="Z1766">
            <v>5</v>
          </cell>
          <cell r="AA1766">
            <v>30</v>
          </cell>
          <cell r="CM1766">
            <v>309.26901027907525</v>
          </cell>
          <cell r="DK1766">
            <v>301.36930499887217</v>
          </cell>
          <cell r="EI1766">
            <v>894.07777180778157</v>
          </cell>
          <cell r="FY1766">
            <v>374.72182386665423</v>
          </cell>
          <cell r="GE1766">
            <v>1879.4379109523834</v>
          </cell>
        </row>
        <row r="1773">
          <cell r="J1773">
            <v>0</v>
          </cell>
          <cell r="N1773">
            <v>1</v>
          </cell>
          <cell r="S1773">
            <v>4</v>
          </cell>
          <cell r="Z1773">
            <v>0</v>
          </cell>
          <cell r="AA1773">
            <v>5</v>
          </cell>
          <cell r="CM1773">
            <v>0</v>
          </cell>
          <cell r="DK1773">
            <v>39.471722522100031</v>
          </cell>
          <cell r="EI1773">
            <v>199.92157103179812</v>
          </cell>
          <cell r="FY1773">
            <v>0</v>
          </cell>
          <cell r="GE1773">
            <v>239.39329355389813</v>
          </cell>
        </row>
        <row r="1776">
          <cell r="J1776">
            <v>10</v>
          </cell>
          <cell r="N1776">
            <v>2</v>
          </cell>
          <cell r="S1776">
            <v>1</v>
          </cell>
          <cell r="Z1776">
            <v>2</v>
          </cell>
          <cell r="AA1776">
            <v>15</v>
          </cell>
          <cell r="CM1776">
            <v>634.86741564955059</v>
          </cell>
          <cell r="DK1776">
            <v>129.54294906636608</v>
          </cell>
          <cell r="EI1776">
            <v>62.630268763491038</v>
          </cell>
          <cell r="FY1776">
            <v>125.26053752698208</v>
          </cell>
          <cell r="GE1776">
            <v>952.30117100638972</v>
          </cell>
        </row>
        <row r="1780">
          <cell r="J1780">
            <v>4</v>
          </cell>
          <cell r="N1780">
            <v>2</v>
          </cell>
          <cell r="S1780">
            <v>3</v>
          </cell>
          <cell r="Z1780">
            <v>2</v>
          </cell>
          <cell r="AA1780">
            <v>11</v>
          </cell>
          <cell r="CM1780">
            <v>233.39139394873871</v>
          </cell>
          <cell r="DK1780">
            <v>116.69571444821409</v>
          </cell>
          <cell r="EI1780">
            <v>175.04357167232112</v>
          </cell>
          <cell r="FY1780">
            <v>116.69571444821409</v>
          </cell>
          <cell r="GE1780">
            <v>641.8263945174881</v>
          </cell>
        </row>
        <row r="1782">
          <cell r="J1782">
            <v>15</v>
          </cell>
          <cell r="N1782">
            <v>9</v>
          </cell>
          <cell r="S1782">
            <v>7</v>
          </cell>
          <cell r="Z1782">
            <v>10</v>
          </cell>
          <cell r="AA1782">
            <v>41</v>
          </cell>
          <cell r="CM1782">
            <v>481.7712260409744</v>
          </cell>
          <cell r="DK1782">
            <v>289.06277890842017</v>
          </cell>
          <cell r="EI1782">
            <v>224.82660581766012</v>
          </cell>
          <cell r="FY1782">
            <v>321.18086545380027</v>
          </cell>
          <cell r="GE1782">
            <v>1316.8414762208554</v>
          </cell>
        </row>
        <row r="1784">
          <cell r="J1784">
            <v>3</v>
          </cell>
          <cell r="N1784">
            <v>5</v>
          </cell>
          <cell r="S1784">
            <v>2</v>
          </cell>
          <cell r="Z1784">
            <v>5</v>
          </cell>
          <cell r="AA1784">
            <v>15</v>
          </cell>
          <cell r="CM1784">
            <v>143.42832258095271</v>
          </cell>
          <cell r="DK1784">
            <v>210.35724561640814</v>
          </cell>
          <cell r="EI1784">
            <v>79.224613478604056</v>
          </cell>
          <cell r="FY1784">
            <v>234.94866945620413</v>
          </cell>
          <cell r="GE1784">
            <v>667.95885113216923</v>
          </cell>
        </row>
        <row r="1787">
          <cell r="J1787">
            <v>2</v>
          </cell>
          <cell r="N1787">
            <v>4</v>
          </cell>
          <cell r="S1787">
            <v>3</v>
          </cell>
          <cell r="Z1787">
            <v>3</v>
          </cell>
          <cell r="AA1787">
            <v>12</v>
          </cell>
          <cell r="CM1787">
            <v>71.837442816331944</v>
          </cell>
          <cell r="DK1787">
            <v>143.67490714633328</v>
          </cell>
          <cell r="EI1787">
            <v>107.75618035974998</v>
          </cell>
          <cell r="FY1787">
            <v>107.75618035974998</v>
          </cell>
          <cell r="GE1787">
            <v>431.02471068216528</v>
          </cell>
        </row>
        <row r="1789">
          <cell r="J1789">
            <v>3</v>
          </cell>
          <cell r="N1789">
            <v>4</v>
          </cell>
          <cell r="S1789">
            <v>3</v>
          </cell>
          <cell r="Z1789">
            <v>3</v>
          </cell>
          <cell r="AA1789">
            <v>13</v>
          </cell>
          <cell r="CM1789">
            <v>68.893285323859331</v>
          </cell>
          <cell r="DK1789">
            <v>91.857727519786863</v>
          </cell>
          <cell r="EI1789">
            <v>68.893295639840147</v>
          </cell>
          <cell r="FY1789">
            <v>68.893295639840147</v>
          </cell>
          <cell r="GE1789">
            <v>298.5376041233265</v>
          </cell>
        </row>
        <row r="1791">
          <cell r="J1791">
            <v>3</v>
          </cell>
          <cell r="N1791">
            <v>4</v>
          </cell>
          <cell r="S1791">
            <v>3</v>
          </cell>
          <cell r="Z1791">
            <v>4</v>
          </cell>
          <cell r="AA1791">
            <v>14</v>
          </cell>
          <cell r="CM1791">
            <v>205.55572311081576</v>
          </cell>
          <cell r="DK1791">
            <v>274.07433852057625</v>
          </cell>
          <cell r="EI1791">
            <v>205.55575389043221</v>
          </cell>
          <cell r="FY1791">
            <v>274.07433852057625</v>
          </cell>
          <cell r="GE1791">
            <v>959.26015404240047</v>
          </cell>
        </row>
        <row r="1793">
          <cell r="J1793">
            <v>2</v>
          </cell>
          <cell r="N1793">
            <v>1</v>
          </cell>
          <cell r="S1793">
            <v>3</v>
          </cell>
          <cell r="Z1793">
            <v>3</v>
          </cell>
          <cell r="AA1793">
            <v>9</v>
          </cell>
          <cell r="CM1793">
            <v>84.577615238304404</v>
          </cell>
          <cell r="DK1793">
            <v>42.28881395141704</v>
          </cell>
          <cell r="EI1793">
            <v>126.86644185425111</v>
          </cell>
          <cell r="FY1793">
            <v>126.86644185425111</v>
          </cell>
          <cell r="GE1793">
            <v>380.59931289822362</v>
          </cell>
        </row>
        <row r="1795">
          <cell r="J1795">
            <v>9</v>
          </cell>
          <cell r="N1795">
            <v>4</v>
          </cell>
          <cell r="S1795">
            <v>3</v>
          </cell>
          <cell r="Z1795">
            <v>2</v>
          </cell>
          <cell r="AA1795">
            <v>18</v>
          </cell>
          <cell r="CM1795">
            <v>310.23147131426379</v>
          </cell>
          <cell r="DK1795">
            <v>137.88067456350012</v>
          </cell>
          <cell r="EI1795">
            <v>103.41050592262509</v>
          </cell>
          <cell r="FY1795">
            <v>68.940337281750061</v>
          </cell>
          <cell r="GE1795">
            <v>620.46298908213907</v>
          </cell>
        </row>
        <row r="1799">
          <cell r="J1799">
            <v>6</v>
          </cell>
          <cell r="N1799">
            <v>6</v>
          </cell>
          <cell r="S1799">
            <v>6</v>
          </cell>
          <cell r="Z1799">
            <v>6</v>
          </cell>
          <cell r="AA1799">
            <v>24</v>
          </cell>
          <cell r="CM1799">
            <v>129.77002721642401</v>
          </cell>
          <cell r="DK1799">
            <v>129.77004664800003</v>
          </cell>
          <cell r="EI1799">
            <v>129.77004664800003</v>
          </cell>
          <cell r="FY1799">
            <v>129.77004664800003</v>
          </cell>
          <cell r="GE1799">
            <v>519.08016716042403</v>
          </cell>
        </row>
        <row r="1801">
          <cell r="J1801">
            <v>80</v>
          </cell>
          <cell r="N1801">
            <v>76</v>
          </cell>
          <cell r="S1801">
            <v>99</v>
          </cell>
          <cell r="Z1801">
            <v>96</v>
          </cell>
          <cell r="AA1801">
            <v>351</v>
          </cell>
          <cell r="CM1801">
            <v>4330.7515850512264</v>
          </cell>
          <cell r="DK1801">
            <v>3933.2254868007713</v>
          </cell>
          <cell r="EI1801">
            <v>5086.9398683767458</v>
          </cell>
          <cell r="FY1801">
            <v>5089.2981686203093</v>
          </cell>
          <cell r="GE1801">
            <v>18440.215108849057</v>
          </cell>
        </row>
        <row r="1812">
          <cell r="J1812">
            <v>11</v>
          </cell>
          <cell r="N1812">
            <v>11</v>
          </cell>
          <cell r="S1812">
            <v>20</v>
          </cell>
          <cell r="Z1812">
            <v>3</v>
          </cell>
          <cell r="AA1812">
            <v>45</v>
          </cell>
          <cell r="CM1812">
            <v>1216.4188156172327</v>
          </cell>
          <cell r="DK1812">
            <v>1371.6921028275233</v>
          </cell>
          <cell r="EI1812">
            <v>2638.2866891259978</v>
          </cell>
          <cell r="FY1812">
            <v>282.7462218878286</v>
          </cell>
          <cell r="GE1812">
            <v>5509.1438294585823</v>
          </cell>
        </row>
        <row r="1817">
          <cell r="J1817">
            <v>17</v>
          </cell>
          <cell r="N1817">
            <v>20</v>
          </cell>
          <cell r="S1817">
            <v>13</v>
          </cell>
          <cell r="Z1817">
            <v>13</v>
          </cell>
          <cell r="AA1817">
            <v>63</v>
          </cell>
          <cell r="CM1817">
            <v>876.82092785233885</v>
          </cell>
          <cell r="DK1817">
            <v>1035.2540648476124</v>
          </cell>
          <cell r="EI1817">
            <v>680.18699596285364</v>
          </cell>
          <cell r="FY1817">
            <v>669.22953764901308</v>
          </cell>
          <cell r="GE1817">
            <v>3261.4915263118178</v>
          </cell>
        </row>
        <row r="1821">
          <cell r="J1821">
            <v>3</v>
          </cell>
          <cell r="N1821">
            <v>0</v>
          </cell>
          <cell r="S1821">
            <v>0</v>
          </cell>
          <cell r="Z1821">
            <v>0</v>
          </cell>
          <cell r="AA1821">
            <v>3</v>
          </cell>
          <cell r="CM1821">
            <v>159.34137216836658</v>
          </cell>
          <cell r="DK1821">
            <v>0</v>
          </cell>
          <cell r="EI1821">
            <v>0</v>
          </cell>
          <cell r="FY1821">
            <v>0</v>
          </cell>
          <cell r="GE1821">
            <v>159.34137216836658</v>
          </cell>
        </row>
        <row r="1823">
          <cell r="J1823">
            <v>6</v>
          </cell>
          <cell r="N1823">
            <v>12</v>
          </cell>
          <cell r="S1823">
            <v>12</v>
          </cell>
          <cell r="Z1823">
            <v>5</v>
          </cell>
          <cell r="AA1823">
            <v>35</v>
          </cell>
          <cell r="CM1823">
            <v>379.70709963525655</v>
          </cell>
          <cell r="DK1823">
            <v>827.21916235767617</v>
          </cell>
          <cell r="EI1823">
            <v>878.0727993878611</v>
          </cell>
          <cell r="FY1823">
            <v>316.42263041004003</v>
          </cell>
          <cell r="GE1823">
            <v>2401.4216917908334</v>
          </cell>
        </row>
        <row r="1827">
          <cell r="J1827">
            <v>6</v>
          </cell>
          <cell r="N1827">
            <v>7</v>
          </cell>
          <cell r="S1827">
            <v>18</v>
          </cell>
          <cell r="Z1827">
            <v>7</v>
          </cell>
          <cell r="AA1827">
            <v>38</v>
          </cell>
          <cell r="CM1827">
            <v>405.13391434297466</v>
          </cell>
          <cell r="DK1827">
            <v>458.24777368311152</v>
          </cell>
          <cell r="EI1827">
            <v>1282.6417339835552</v>
          </cell>
          <cell r="FY1827">
            <v>496.67052166147357</v>
          </cell>
          <cell r="GE1827">
            <v>2642.6939436711145</v>
          </cell>
        </row>
        <row r="1830">
          <cell r="J1830">
            <v>8</v>
          </cell>
          <cell r="N1830">
            <v>9</v>
          </cell>
          <cell r="S1830">
            <v>15</v>
          </cell>
          <cell r="Z1830">
            <v>0</v>
          </cell>
          <cell r="AA1830">
            <v>32</v>
          </cell>
          <cell r="CM1830">
            <v>631.71508540508455</v>
          </cell>
          <cell r="DK1830">
            <v>680.87369579303254</v>
          </cell>
          <cell r="EI1830">
            <v>1343.6660984197767</v>
          </cell>
          <cell r="FY1830">
            <v>0</v>
          </cell>
          <cell r="GE1830">
            <v>2656.2548796178939</v>
          </cell>
        </row>
        <row r="1834">
          <cell r="J1834">
            <v>14</v>
          </cell>
          <cell r="N1834">
            <v>21</v>
          </cell>
          <cell r="S1834">
            <v>23</v>
          </cell>
          <cell r="Z1834">
            <v>17</v>
          </cell>
          <cell r="AA1834">
            <v>75</v>
          </cell>
          <cell r="CM1834">
            <v>544.65156308291557</v>
          </cell>
          <cell r="DK1834">
            <v>800.42718998727298</v>
          </cell>
          <cell r="EI1834">
            <v>840.40569157695995</v>
          </cell>
          <cell r="FY1834">
            <v>723.14507189443123</v>
          </cell>
          <cell r="GE1834">
            <v>2908.62951654158</v>
          </cell>
        </row>
        <row r="1841">
          <cell r="J1841">
            <v>3</v>
          </cell>
          <cell r="N1841">
            <v>4</v>
          </cell>
          <cell r="S1841">
            <v>3</v>
          </cell>
          <cell r="Z1841">
            <v>2</v>
          </cell>
          <cell r="AA1841">
            <v>12</v>
          </cell>
          <cell r="CM1841">
            <v>145.7804043242503</v>
          </cell>
          <cell r="DK1841">
            <v>194.373901537596</v>
          </cell>
          <cell r="EI1841">
            <v>145.78042615319703</v>
          </cell>
          <cell r="FY1841">
            <v>97.186950768797999</v>
          </cell>
          <cell r="GE1841">
            <v>583.12168278384127</v>
          </cell>
        </row>
        <row r="1843">
          <cell r="J1843">
            <v>27</v>
          </cell>
          <cell r="N1843">
            <v>28</v>
          </cell>
          <cell r="S1843">
            <v>55</v>
          </cell>
          <cell r="Z1843">
            <v>6</v>
          </cell>
          <cell r="AA1843">
            <v>116</v>
          </cell>
          <cell r="CM1843">
            <v>2232.4743313376466</v>
          </cell>
          <cell r="DK1843">
            <v>2303.1047170559341</v>
          </cell>
          <cell r="EI1843">
            <v>4589.8232621799198</v>
          </cell>
          <cell r="FY1843">
            <v>464.46321820902301</v>
          </cell>
          <cell r="GE1843">
            <v>9589.8655287825241</v>
          </cell>
        </row>
        <row r="1846">
          <cell r="J1846">
            <v>24</v>
          </cell>
          <cell r="N1846">
            <v>24</v>
          </cell>
          <cell r="S1846">
            <v>32</v>
          </cell>
          <cell r="Z1846">
            <v>3</v>
          </cell>
          <cell r="AA1846">
            <v>83</v>
          </cell>
          <cell r="CM1846">
            <v>2034.1451766174455</v>
          </cell>
          <cell r="DK1846">
            <v>2034.1454812074001</v>
          </cell>
          <cell r="EI1846">
            <v>2712.1939749432004</v>
          </cell>
          <cell r="FY1846">
            <v>254.26818515092501</v>
          </cell>
          <cell r="GE1846">
            <v>7034.7528179189712</v>
          </cell>
        </row>
        <row r="1849">
          <cell r="J1849">
            <v>14</v>
          </cell>
          <cell r="N1849">
            <v>16</v>
          </cell>
          <cell r="S1849">
            <v>13</v>
          </cell>
          <cell r="Z1849">
            <v>10</v>
          </cell>
          <cell r="AA1849">
            <v>53</v>
          </cell>
          <cell r="CM1849">
            <v>1218.2269446631144</v>
          </cell>
          <cell r="DK1849">
            <v>1333.4953710137399</v>
          </cell>
          <cell r="EI1849">
            <v>1275.2069917276799</v>
          </cell>
          <cell r="FY1849">
            <v>632.28022040863357</v>
          </cell>
          <cell r="GE1849">
            <v>4459.2095278131674</v>
          </cell>
        </row>
        <row r="1856">
          <cell r="J1856">
            <v>1</v>
          </cell>
          <cell r="N1856">
            <v>0</v>
          </cell>
          <cell r="S1856">
            <v>0</v>
          </cell>
          <cell r="Z1856">
            <v>0</v>
          </cell>
          <cell r="AA1856">
            <v>1</v>
          </cell>
          <cell r="CM1856">
            <v>21.628337869404003</v>
          </cell>
          <cell r="DK1856">
            <v>0</v>
          </cell>
          <cell r="EI1856">
            <v>0</v>
          </cell>
          <cell r="FY1856">
            <v>0</v>
          </cell>
          <cell r="GE1856">
            <v>21.628337869404003</v>
          </cell>
        </row>
        <row r="1859">
          <cell r="J1859">
            <v>18</v>
          </cell>
          <cell r="N1859">
            <v>64</v>
          </cell>
          <cell r="S1859">
            <v>22</v>
          </cell>
          <cell r="Z1859">
            <v>22</v>
          </cell>
          <cell r="AA1859">
            <v>126</v>
          </cell>
          <cell r="CM1859">
            <v>1110.0217220736033</v>
          </cell>
          <cell r="DK1859">
            <v>7814.5653943462394</v>
          </cell>
          <cell r="EI1859">
            <v>1498.5436751972629</v>
          </cell>
          <cell r="FY1859">
            <v>774.38788388742819</v>
          </cell>
          <cell r="GE1859">
            <v>11197.518675504532</v>
          </cell>
        </row>
        <row r="1868">
          <cell r="J1868">
            <v>3</v>
          </cell>
          <cell r="N1868">
            <v>2</v>
          </cell>
          <cell r="S1868">
            <v>13</v>
          </cell>
          <cell r="Z1868">
            <v>3</v>
          </cell>
          <cell r="AA1868">
            <v>21</v>
          </cell>
          <cell r="CM1868">
            <v>216.97548550586092</v>
          </cell>
          <cell r="DK1868">
            <v>144.65034533030402</v>
          </cell>
          <cell r="EI1868">
            <v>940.22724464697615</v>
          </cell>
          <cell r="FY1868">
            <v>216.97551799545604</v>
          </cell>
          <cell r="GE1868">
            <v>1518.8285934785972</v>
          </cell>
        </row>
        <row r="1871">
          <cell r="J1871">
            <v>1</v>
          </cell>
          <cell r="N1871">
            <v>2</v>
          </cell>
          <cell r="S1871">
            <v>2</v>
          </cell>
          <cell r="Z1871">
            <v>3</v>
          </cell>
          <cell r="AA1871">
            <v>8</v>
          </cell>
          <cell r="CM1871">
            <v>49.158508434921615</v>
          </cell>
          <cell r="DK1871">
            <v>90.063115916350512</v>
          </cell>
          <cell r="EI1871">
            <v>90.063115916350512</v>
          </cell>
          <cell r="FY1871">
            <v>130.96771603685553</v>
          </cell>
          <cell r="GE1871">
            <v>360.25245630447819</v>
          </cell>
        </row>
        <row r="1874">
          <cell r="J1874">
            <v>1</v>
          </cell>
          <cell r="N1874">
            <v>5</v>
          </cell>
          <cell r="S1874">
            <v>7</v>
          </cell>
          <cell r="Z1874">
            <v>2</v>
          </cell>
          <cell r="AA1874">
            <v>15</v>
          </cell>
          <cell r="CM1874">
            <v>60.289802873633739</v>
          </cell>
          <cell r="DK1874">
            <v>348.0648934510441</v>
          </cell>
          <cell r="EI1874">
            <v>468.64451725372726</v>
          </cell>
          <cell r="FY1874">
            <v>151.65684643224063</v>
          </cell>
          <cell r="GE1874">
            <v>1028.6560600106457</v>
          </cell>
        </row>
        <row r="1877">
          <cell r="J1877">
            <v>2</v>
          </cell>
          <cell r="N1877">
            <v>4</v>
          </cell>
          <cell r="S1877">
            <v>6</v>
          </cell>
          <cell r="Z1877">
            <v>3</v>
          </cell>
          <cell r="AA1877">
            <v>15</v>
          </cell>
          <cell r="CM1877">
            <v>185.63319282844037</v>
          </cell>
          <cell r="DK1877">
            <v>232.2175445500117</v>
          </cell>
          <cell r="EI1877">
            <v>470.89005523814666</v>
          </cell>
          <cell r="FY1877">
            <v>137.39403688857004</v>
          </cell>
          <cell r="GE1877">
            <v>1026.1348295051687</v>
          </cell>
        </row>
        <row r="1880">
          <cell r="J1880">
            <v>9</v>
          </cell>
          <cell r="N1880">
            <v>9</v>
          </cell>
          <cell r="S1880">
            <v>14</v>
          </cell>
          <cell r="Z1880">
            <v>2</v>
          </cell>
          <cell r="AA1880">
            <v>34</v>
          </cell>
          <cell r="CM1880">
            <v>884.85315182858892</v>
          </cell>
          <cell r="DK1880">
            <v>884.85328432521919</v>
          </cell>
          <cell r="EI1880">
            <v>1376.438442283674</v>
          </cell>
          <cell r="FY1880">
            <v>196.63406318338204</v>
          </cell>
          <cell r="GE1880">
            <v>3342.7789416208639</v>
          </cell>
        </row>
        <row r="1882">
          <cell r="J1882">
            <v>2</v>
          </cell>
          <cell r="N1882">
            <v>2</v>
          </cell>
          <cell r="S1882">
            <v>2</v>
          </cell>
          <cell r="Z1882">
            <v>2</v>
          </cell>
          <cell r="AA1882">
            <v>8</v>
          </cell>
          <cell r="CM1882">
            <v>107.35766209925409</v>
          </cell>
          <cell r="DK1882">
            <v>107.357678174835</v>
          </cell>
          <cell r="EI1882">
            <v>107.357678174835</v>
          </cell>
          <cell r="FY1882">
            <v>107.357678174835</v>
          </cell>
          <cell r="GE1882">
            <v>429.4306966237591</v>
          </cell>
        </row>
        <row r="1885">
          <cell r="J1885">
            <v>2</v>
          </cell>
          <cell r="N1885">
            <v>1</v>
          </cell>
          <cell r="S1885">
            <v>1</v>
          </cell>
          <cell r="Z1885">
            <v>0</v>
          </cell>
          <cell r="AA1885">
            <v>4</v>
          </cell>
          <cell r="CM1885">
            <v>61.428129331122804</v>
          </cell>
          <cell r="DK1885">
            <v>33.091361895239999</v>
          </cell>
          <cell r="EI1885">
            <v>33.091361895239999</v>
          </cell>
          <cell r="FY1885">
            <v>0</v>
          </cell>
          <cell r="GE1885">
            <v>127.6108531216028</v>
          </cell>
        </row>
        <row r="1888">
          <cell r="J1888">
            <v>0</v>
          </cell>
          <cell r="N1888">
            <v>1</v>
          </cell>
          <cell r="S1888">
            <v>0</v>
          </cell>
          <cell r="Z1888">
            <v>0</v>
          </cell>
          <cell r="AA1888">
            <v>1</v>
          </cell>
          <cell r="CM1888">
            <v>0</v>
          </cell>
          <cell r="DK1888">
            <v>108.48775899772801</v>
          </cell>
          <cell r="EI1888">
            <v>0</v>
          </cell>
          <cell r="FY1888">
            <v>0</v>
          </cell>
          <cell r="GE1888">
            <v>108.48775899772801</v>
          </cell>
        </row>
        <row r="1890">
          <cell r="J1890">
            <v>4</v>
          </cell>
          <cell r="N1890">
            <v>3</v>
          </cell>
          <cell r="S1890">
            <v>1</v>
          </cell>
          <cell r="Z1890">
            <v>3</v>
          </cell>
          <cell r="AA1890">
            <v>11</v>
          </cell>
          <cell r="CM1890">
            <v>361.62580917643493</v>
          </cell>
          <cell r="DK1890">
            <v>214.31685416475514</v>
          </cell>
          <cell r="EI1890">
            <v>90.406465831440016</v>
          </cell>
          <cell r="FY1890">
            <v>271.21939749432005</v>
          </cell>
          <cell r="GE1890">
            <v>937.56852666694999</v>
          </cell>
        </row>
        <row r="1894">
          <cell r="J1894">
            <v>4</v>
          </cell>
          <cell r="N1894">
            <v>4</v>
          </cell>
          <cell r="S1894">
            <v>5</v>
          </cell>
          <cell r="Z1894">
            <v>6</v>
          </cell>
          <cell r="AA1894">
            <v>19</v>
          </cell>
          <cell r="CM1894">
            <v>251.44294544298981</v>
          </cell>
          <cell r="DK1894">
            <v>209.06495223520503</v>
          </cell>
          <cell r="EI1894">
            <v>314.7275091757005</v>
          </cell>
          <cell r="FY1894">
            <v>301.59369903786751</v>
          </cell>
          <cell r="GE1894">
            <v>1076.829105891763</v>
          </cell>
        </row>
        <row r="1900">
          <cell r="J1900">
            <v>17</v>
          </cell>
          <cell r="N1900">
            <v>24</v>
          </cell>
          <cell r="S1900">
            <v>5</v>
          </cell>
          <cell r="Z1900">
            <v>5</v>
          </cell>
          <cell r="AA1900">
            <v>51</v>
          </cell>
          <cell r="CM1900">
            <v>1585.3030949826393</v>
          </cell>
          <cell r="DK1900">
            <v>3136.282487388864</v>
          </cell>
          <cell r="EI1900">
            <v>190.21314941694453</v>
          </cell>
          <cell r="FY1900">
            <v>190.21314941694453</v>
          </cell>
          <cell r="GE1900">
            <v>5102.0118812053925</v>
          </cell>
        </row>
        <row r="1905">
          <cell r="J1905">
            <v>15</v>
          </cell>
          <cell r="N1905">
            <v>36</v>
          </cell>
          <cell r="S1905">
            <v>26</v>
          </cell>
          <cell r="Z1905">
            <v>11</v>
          </cell>
          <cell r="AA1905">
            <v>88</v>
          </cell>
          <cell r="CM1905">
            <v>948.77300085937884</v>
          </cell>
          <cell r="DK1905">
            <v>3368.7925613851403</v>
          </cell>
          <cell r="EI1905">
            <v>1847.6253710346464</v>
          </cell>
          <cell r="FY1905">
            <v>632.60464552525343</v>
          </cell>
          <cell r="GE1905">
            <v>6797.7955788044192</v>
          </cell>
        </row>
        <row r="1919">
          <cell r="J1919">
            <v>6</v>
          </cell>
          <cell r="N1919">
            <v>8</v>
          </cell>
          <cell r="S1919">
            <v>4</v>
          </cell>
          <cell r="Z1919">
            <v>3</v>
          </cell>
          <cell r="AA1919">
            <v>21</v>
          </cell>
          <cell r="CM1919">
            <v>294.9510506095296</v>
          </cell>
          <cell r="DK1919">
            <v>393.26812636676408</v>
          </cell>
          <cell r="EI1919">
            <v>196.63406318338204</v>
          </cell>
          <cell r="FY1919">
            <v>147.47554738753652</v>
          </cell>
          <cell r="GE1919">
            <v>1032.3287875472122</v>
          </cell>
        </row>
        <row r="1921">
          <cell r="J1921">
            <v>6</v>
          </cell>
          <cell r="N1921">
            <v>8</v>
          </cell>
          <cell r="S1921">
            <v>4</v>
          </cell>
          <cell r="Z1921">
            <v>6</v>
          </cell>
          <cell r="AA1921">
            <v>24</v>
          </cell>
          <cell r="CM1921">
            <v>566.1704074918556</v>
          </cell>
          <cell r="DK1921">
            <v>919.88578983490186</v>
          </cell>
          <cell r="EI1921">
            <v>212.45519470388393</v>
          </cell>
          <cell r="FY1921">
            <v>318.68279205582587</v>
          </cell>
          <cell r="GE1921">
            <v>2017.1941840864674</v>
          </cell>
        </row>
        <row r="1924">
          <cell r="J1924">
            <v>10</v>
          </cell>
          <cell r="N1924">
            <v>10</v>
          </cell>
          <cell r="S1924">
            <v>8</v>
          </cell>
          <cell r="Z1924">
            <v>15</v>
          </cell>
          <cell r="AA1924">
            <v>43</v>
          </cell>
          <cell r="CM1924">
            <v>339.02419610290758</v>
          </cell>
          <cell r="DK1924">
            <v>339.02424686790005</v>
          </cell>
          <cell r="EI1924">
            <v>271.21939749431999</v>
          </cell>
          <cell r="FY1924">
            <v>508.53637030185001</v>
          </cell>
          <cell r="GE1924">
            <v>1457.8042107669773</v>
          </cell>
        </row>
        <row r="1926">
          <cell r="J1926">
            <v>1</v>
          </cell>
          <cell r="N1926">
            <v>3</v>
          </cell>
          <cell r="S1926">
            <v>1</v>
          </cell>
          <cell r="Z1926">
            <v>1</v>
          </cell>
          <cell r="AA1926">
            <v>6</v>
          </cell>
          <cell r="CM1926">
            <v>51.908010886569585</v>
          </cell>
          <cell r="DK1926">
            <v>155.72405597760002</v>
          </cell>
          <cell r="EI1926">
            <v>51.908018659200003</v>
          </cell>
          <cell r="FY1926">
            <v>51.908018659200003</v>
          </cell>
          <cell r="GE1926">
            <v>311.44810418256952</v>
          </cell>
        </row>
        <row r="1928">
          <cell r="J1928">
            <v>24</v>
          </cell>
          <cell r="N1928">
            <v>18</v>
          </cell>
          <cell r="S1928">
            <v>10</v>
          </cell>
          <cell r="Z1928">
            <v>25</v>
          </cell>
          <cell r="AA1928">
            <v>77</v>
          </cell>
          <cell r="CM1928">
            <v>1730.7185211053434</v>
          </cell>
          <cell r="DK1928">
            <v>1296.7677442697177</v>
          </cell>
          <cell r="EI1928">
            <v>716.47124171416215</v>
          </cell>
          <cell r="FY1928">
            <v>1799.653710457103</v>
          </cell>
          <cell r="GE1928">
            <v>5543.6112175463259</v>
          </cell>
        </row>
        <row r="1931">
          <cell r="J1931">
            <v>27</v>
          </cell>
          <cell r="N1931">
            <v>24</v>
          </cell>
          <cell r="S1931">
            <v>9</v>
          </cell>
          <cell r="Z1931">
            <v>27</v>
          </cell>
          <cell r="AA1931">
            <v>87</v>
          </cell>
          <cell r="CM1931">
            <v>929.31560740361635</v>
          </cell>
          <cell r="DK1931">
            <v>826.36484288391011</v>
          </cell>
          <cell r="EI1931">
            <v>309.31231327078501</v>
          </cell>
          <cell r="FY1931">
            <v>925.179326321085</v>
          </cell>
          <cell r="GE1931">
            <v>2990.1720898793965</v>
          </cell>
        </row>
        <row r="1935">
          <cell r="J1935">
            <v>8</v>
          </cell>
          <cell r="N1935">
            <v>9</v>
          </cell>
          <cell r="S1935">
            <v>6</v>
          </cell>
          <cell r="Z1935">
            <v>2</v>
          </cell>
          <cell r="AA1935">
            <v>25</v>
          </cell>
          <cell r="CM1935">
            <v>798.30735784416891</v>
          </cell>
          <cell r="DK1935">
            <v>866.19072949165343</v>
          </cell>
          <cell r="EI1935">
            <v>1073.0901440734201</v>
          </cell>
          <cell r="FY1935">
            <v>114.13816311219298</v>
          </cell>
          <cell r="GE1935">
            <v>2851.7263945214349</v>
          </cell>
        </row>
        <row r="1941">
          <cell r="J1941">
            <v>3</v>
          </cell>
          <cell r="N1941">
            <v>6</v>
          </cell>
          <cell r="S1941">
            <v>11</v>
          </cell>
          <cell r="Z1941">
            <v>0</v>
          </cell>
          <cell r="AA1941">
            <v>20</v>
          </cell>
          <cell r="CM1941">
            <v>325.46322825879133</v>
          </cell>
          <cell r="DK1941">
            <v>683.36906564836795</v>
          </cell>
          <cell r="EI1941">
            <v>1225.8078606370082</v>
          </cell>
          <cell r="FY1941">
            <v>0</v>
          </cell>
          <cell r="GE1941">
            <v>2234.6401545441672</v>
          </cell>
        </row>
        <row r="1944">
          <cell r="J1944">
            <v>22</v>
          </cell>
          <cell r="N1944">
            <v>41</v>
          </cell>
          <cell r="S1944">
            <v>19</v>
          </cell>
          <cell r="Z1944">
            <v>10</v>
          </cell>
          <cell r="AA1944">
            <v>92</v>
          </cell>
          <cell r="CM1944">
            <v>1929.4848386047304</v>
          </cell>
          <cell r="DK1944">
            <v>4040.9927516853386</v>
          </cell>
          <cell r="EI1944">
            <v>1697.3002897061313</v>
          </cell>
          <cell r="FY1944">
            <v>575.31225134721706</v>
          </cell>
          <cell r="GE1944">
            <v>8243.0901313434169</v>
          </cell>
        </row>
        <row r="1957">
          <cell r="J1957">
            <v>0</v>
          </cell>
          <cell r="N1957">
            <v>1</v>
          </cell>
          <cell r="S1957">
            <v>0</v>
          </cell>
          <cell r="Z1957">
            <v>0</v>
          </cell>
          <cell r="AA1957">
            <v>1</v>
          </cell>
          <cell r="CM1957">
            <v>0</v>
          </cell>
          <cell r="DK1957">
            <v>37.857707566915501</v>
          </cell>
          <cell r="EI1957">
            <v>0</v>
          </cell>
          <cell r="FY1957">
            <v>0</v>
          </cell>
          <cell r="GE1957">
            <v>37.857707566915501</v>
          </cell>
        </row>
        <row r="1959">
          <cell r="J1959">
            <v>1</v>
          </cell>
          <cell r="N1959">
            <v>5</v>
          </cell>
          <cell r="S1959">
            <v>0</v>
          </cell>
          <cell r="Z1959">
            <v>0</v>
          </cell>
          <cell r="AA1959">
            <v>6</v>
          </cell>
          <cell r="CM1959">
            <v>17.005280649818889</v>
          </cell>
          <cell r="DK1959">
            <v>85.026415980825007</v>
          </cell>
          <cell r="EI1959">
            <v>0</v>
          </cell>
          <cell r="FY1959">
            <v>0</v>
          </cell>
          <cell r="GE1959">
            <v>102.03169663064389</v>
          </cell>
        </row>
        <row r="1961">
          <cell r="J1961">
            <v>1</v>
          </cell>
          <cell r="N1961">
            <v>5</v>
          </cell>
          <cell r="S1961">
            <v>6</v>
          </cell>
          <cell r="Z1961">
            <v>8</v>
          </cell>
          <cell r="AA1961">
            <v>20</v>
          </cell>
          <cell r="CM1961">
            <v>67.239798893743355</v>
          </cell>
          <cell r="DK1961">
            <v>372.36163114324347</v>
          </cell>
          <cell r="EI1961">
            <v>429.10088049744297</v>
          </cell>
          <cell r="FY1961">
            <v>560.19025595303094</v>
          </cell>
          <cell r="GE1961">
            <v>1428.8925664874607</v>
          </cell>
        </row>
        <row r="1966">
          <cell r="J1966">
            <v>16</v>
          </cell>
          <cell r="N1966">
            <v>12</v>
          </cell>
          <cell r="S1966">
            <v>4</v>
          </cell>
          <cell r="Z1966">
            <v>3</v>
          </cell>
          <cell r="AA1966">
            <v>35</v>
          </cell>
          <cell r="CM1966">
            <v>2129.6369918530977</v>
          </cell>
          <cell r="DK1966">
            <v>1543.1253636603915</v>
          </cell>
          <cell r="EI1966">
            <v>319.81287287871896</v>
          </cell>
          <cell r="FY1966">
            <v>205.10966935507946</v>
          </cell>
          <cell r="GE1966">
            <v>4197.6848977472891</v>
          </cell>
        </row>
        <row r="1973">
          <cell r="J1973">
            <v>9</v>
          </cell>
          <cell r="N1973">
            <v>12</v>
          </cell>
          <cell r="S1973">
            <v>8</v>
          </cell>
          <cell r="Z1973">
            <v>11</v>
          </cell>
          <cell r="AA1973">
            <v>40</v>
          </cell>
          <cell r="CM1973">
            <v>339.31563795569787</v>
          </cell>
          <cell r="DK1973">
            <v>490.18147862054587</v>
          </cell>
          <cell r="EI1973">
            <v>311.25994538756044</v>
          </cell>
          <cell r="FY1973">
            <v>439.36352835318911</v>
          </cell>
          <cell r="GE1973">
            <v>1580.1205903169935</v>
          </cell>
        </row>
        <row r="1979">
          <cell r="J1979">
            <v>4</v>
          </cell>
          <cell r="N1979">
            <v>5</v>
          </cell>
          <cell r="S1979">
            <v>4</v>
          </cell>
          <cell r="Z1979">
            <v>6</v>
          </cell>
          <cell r="AA1979">
            <v>19</v>
          </cell>
          <cell r="CM1979">
            <v>166.02452857001245</v>
          </cell>
          <cell r="DK1979">
            <v>206.92915355078998</v>
          </cell>
          <cell r="EI1979">
            <v>166.02455343028498</v>
          </cell>
          <cell r="FY1979">
            <v>248.31498426094797</v>
          </cell>
          <cell r="GE1979">
            <v>787.29321981203543</v>
          </cell>
        </row>
        <row r="1983">
          <cell r="J1983">
            <v>3</v>
          </cell>
          <cell r="N1983">
            <v>2</v>
          </cell>
          <cell r="S1983">
            <v>2</v>
          </cell>
          <cell r="Z1983">
            <v>1</v>
          </cell>
          <cell r="AA1983">
            <v>8</v>
          </cell>
          <cell r="CM1983">
            <v>135.70700596157536</v>
          </cell>
          <cell r="DK1983">
            <v>90.471350854764012</v>
          </cell>
          <cell r="EI1983">
            <v>90.471350854764012</v>
          </cell>
          <cell r="FY1983">
            <v>45.235675427382006</v>
          </cell>
          <cell r="GE1983">
            <v>361.88538309848536</v>
          </cell>
        </row>
        <row r="1985">
          <cell r="J1985">
            <v>8</v>
          </cell>
          <cell r="N1985">
            <v>6</v>
          </cell>
          <cell r="S1985">
            <v>0</v>
          </cell>
          <cell r="Z1985">
            <v>0</v>
          </cell>
          <cell r="AA1985">
            <v>14</v>
          </cell>
          <cell r="CM1985">
            <v>836.10126603094602</v>
          </cell>
          <cell r="DK1985">
            <v>628.38190609885999</v>
          </cell>
          <cell r="EI1985">
            <v>0</v>
          </cell>
          <cell r="FY1985">
            <v>0</v>
          </cell>
          <cell r="GE1985">
            <v>1464.483172129806</v>
          </cell>
        </row>
        <row r="1986">
          <cell r="F1986">
            <v>14</v>
          </cell>
          <cell r="GJ1986">
            <v>1464.483172129806</v>
          </cell>
        </row>
        <row r="1987">
          <cell r="J1987">
            <v>5</v>
          </cell>
          <cell r="N1987">
            <v>2</v>
          </cell>
          <cell r="S1987">
            <v>5</v>
          </cell>
          <cell r="Z1987">
            <v>4</v>
          </cell>
          <cell r="AA1987">
            <v>16</v>
          </cell>
          <cell r="CM1987">
            <v>312.79983643625536</v>
          </cell>
          <cell r="DK1987">
            <v>122.23256977186202</v>
          </cell>
          <cell r="EI1987">
            <v>312.79988327445005</v>
          </cell>
          <cell r="FY1987">
            <v>244.46513954372404</v>
          </cell>
          <cell r="GE1987">
            <v>992.29742902629141</v>
          </cell>
        </row>
        <row r="1990">
          <cell r="J1990">
            <v>14</v>
          </cell>
          <cell r="N1990">
            <v>7</v>
          </cell>
          <cell r="S1990">
            <v>12</v>
          </cell>
          <cell r="Z1990">
            <v>11</v>
          </cell>
          <cell r="AA1990">
            <v>44</v>
          </cell>
          <cell r="CM1990">
            <v>982.47806188661116</v>
          </cell>
          <cell r="DK1990">
            <v>345.32890830088201</v>
          </cell>
          <cell r="EI1990">
            <v>980.55328664284207</v>
          </cell>
          <cell r="FY1990">
            <v>815.00996380221</v>
          </cell>
          <cell r="GE1990">
            <v>3123.3702206325456</v>
          </cell>
        </row>
        <row r="1998">
          <cell r="J1998">
            <v>1</v>
          </cell>
          <cell r="N1998">
            <v>1</v>
          </cell>
          <cell r="S1998">
            <v>2</v>
          </cell>
          <cell r="Z1998">
            <v>1</v>
          </cell>
          <cell r="AA1998">
            <v>5</v>
          </cell>
          <cell r="CM1998">
            <v>31.252948221288779</v>
          </cell>
          <cell r="DK1998">
            <v>31.252952901060006</v>
          </cell>
          <cell r="EI1998">
            <v>62.505905802120012</v>
          </cell>
          <cell r="FY1998">
            <v>31.252952901060006</v>
          </cell>
          <cell r="GE1998">
            <v>156.26475982552881</v>
          </cell>
        </row>
        <row r="2000">
          <cell r="J2000">
            <v>3</v>
          </cell>
          <cell r="N2000">
            <v>3</v>
          </cell>
          <cell r="S2000">
            <v>5</v>
          </cell>
          <cell r="Z2000">
            <v>2</v>
          </cell>
          <cell r="AA2000">
            <v>13</v>
          </cell>
          <cell r="CM2000">
            <v>143.40669424308322</v>
          </cell>
          <cell r="DK2000">
            <v>143.40671571659402</v>
          </cell>
          <cell r="EI2000">
            <v>258.42082664366103</v>
          </cell>
          <cell r="FY2000">
            <v>81.809200241009989</v>
          </cell>
          <cell r="GE2000">
            <v>627.04343684434821</v>
          </cell>
        </row>
        <row r="2004">
          <cell r="J2004">
            <v>1</v>
          </cell>
          <cell r="N2004">
            <v>0</v>
          </cell>
          <cell r="S2004">
            <v>1</v>
          </cell>
          <cell r="Z2004">
            <v>0</v>
          </cell>
          <cell r="AA2004">
            <v>2</v>
          </cell>
          <cell r="CM2004">
            <v>80.365496438237912</v>
          </cell>
          <cell r="DK2004">
            <v>0</v>
          </cell>
          <cell r="EI2004">
            <v>80.365508472051005</v>
          </cell>
          <cell r="FY2004">
            <v>0</v>
          </cell>
          <cell r="GE2004">
            <v>160.7310049102889</v>
          </cell>
        </row>
        <row r="2006">
          <cell r="J2006">
            <v>15</v>
          </cell>
          <cell r="N2006">
            <v>11</v>
          </cell>
          <cell r="S2006">
            <v>9</v>
          </cell>
          <cell r="Z2006">
            <v>11</v>
          </cell>
          <cell r="AA2006">
            <v>46</v>
          </cell>
          <cell r="CM2006">
            <v>520.8487661949664</v>
          </cell>
          <cell r="DK2006">
            <v>383.29908324155917</v>
          </cell>
          <cell r="EI2006">
            <v>325.0444982384804</v>
          </cell>
          <cell r="FY2006">
            <v>371.09204752020389</v>
          </cell>
          <cell r="GE2006">
            <v>1600.2843951952095</v>
          </cell>
        </row>
        <row r="2017">
          <cell r="J2017">
            <v>3</v>
          </cell>
          <cell r="N2017">
            <v>2</v>
          </cell>
          <cell r="S2017">
            <v>4</v>
          </cell>
          <cell r="Z2017">
            <v>1</v>
          </cell>
          <cell r="AA2017">
            <v>10</v>
          </cell>
          <cell r="CM2017">
            <v>106.3519443883268</v>
          </cell>
          <cell r="DK2017">
            <v>64.966129603154997</v>
          </cell>
          <cell r="EI2017">
            <v>147.73779102347103</v>
          </cell>
          <cell r="FY2017">
            <v>23.580298892997</v>
          </cell>
          <cell r="GE2017">
            <v>342.63616390794988</v>
          </cell>
        </row>
        <row r="2020">
          <cell r="J2020">
            <v>1</v>
          </cell>
          <cell r="N2020">
            <v>0</v>
          </cell>
          <cell r="S2020">
            <v>1</v>
          </cell>
          <cell r="Z2020">
            <v>2</v>
          </cell>
          <cell r="AA2020">
            <v>4</v>
          </cell>
          <cell r="CM2020">
            <v>34.929765659087451</v>
          </cell>
          <cell r="DK2020">
            <v>0</v>
          </cell>
          <cell r="EI2020">
            <v>34.929770889420006</v>
          </cell>
          <cell r="FY2020">
            <v>69.859541778840011</v>
          </cell>
          <cell r="GE2020">
            <v>139.71907832734746</v>
          </cell>
        </row>
        <row r="2022">
          <cell r="J2022">
            <v>2</v>
          </cell>
          <cell r="N2022">
            <v>2</v>
          </cell>
          <cell r="S2022">
            <v>2</v>
          </cell>
          <cell r="Z2022">
            <v>3</v>
          </cell>
          <cell r="AA2022">
            <v>9</v>
          </cell>
          <cell r="CM2022">
            <v>98.171025589224755</v>
          </cell>
          <cell r="DK2022">
            <v>98.171040289212016</v>
          </cell>
          <cell r="EI2022">
            <v>98.171040289212016</v>
          </cell>
          <cell r="FY2022">
            <v>147.25656043381801</v>
          </cell>
          <cell r="GE2022">
            <v>441.76966660146684</v>
          </cell>
        </row>
        <row r="2025">
          <cell r="J2025">
            <v>1</v>
          </cell>
          <cell r="N2025">
            <v>2</v>
          </cell>
          <cell r="S2025">
            <v>1</v>
          </cell>
          <cell r="Z2025">
            <v>2</v>
          </cell>
          <cell r="AA2025">
            <v>6</v>
          </cell>
          <cell r="CM2025">
            <v>21.628337869403996</v>
          </cell>
          <cell r="DK2025">
            <v>95.764887340947013</v>
          </cell>
          <cell r="EI2025">
            <v>21.628341108000004</v>
          </cell>
          <cell r="FY2025">
            <v>122.71380036151501</v>
          </cell>
          <cell r="GE2025">
            <v>261.73536667986605</v>
          </cell>
        </row>
        <row r="2030">
          <cell r="J2030">
            <v>1</v>
          </cell>
          <cell r="N2030">
            <v>0</v>
          </cell>
          <cell r="S2030">
            <v>2</v>
          </cell>
          <cell r="Z2030">
            <v>0</v>
          </cell>
          <cell r="AA2030">
            <v>3</v>
          </cell>
          <cell r="CM2030">
            <v>40.904593995510304</v>
          </cell>
          <cell r="DK2030">
            <v>0</v>
          </cell>
          <cell r="EI2030">
            <v>81.809200241009989</v>
          </cell>
          <cell r="FY2030">
            <v>0</v>
          </cell>
          <cell r="GE2030">
            <v>122.7137942365203</v>
          </cell>
        </row>
        <row r="2032">
          <cell r="J2032">
            <v>0</v>
          </cell>
          <cell r="N2032">
            <v>0</v>
          </cell>
          <cell r="S2032">
            <v>0</v>
          </cell>
          <cell r="Z2032">
            <v>0</v>
          </cell>
          <cell r="AA2032">
            <v>0</v>
          </cell>
          <cell r="CM2032">
            <v>0</v>
          </cell>
          <cell r="DK2032">
            <v>0</v>
          </cell>
          <cell r="EI2032">
            <v>0</v>
          </cell>
          <cell r="FY2032">
            <v>0</v>
          </cell>
          <cell r="GE2032">
            <v>0</v>
          </cell>
        </row>
        <row r="2034">
          <cell r="J2034">
            <v>2</v>
          </cell>
          <cell r="N2034">
            <v>0</v>
          </cell>
          <cell r="S2034">
            <v>1</v>
          </cell>
          <cell r="Z2034">
            <v>1</v>
          </cell>
          <cell r="AA2034">
            <v>4</v>
          </cell>
          <cell r="CM2034">
            <v>48.26742091470215</v>
          </cell>
          <cell r="DK2034">
            <v>0</v>
          </cell>
          <cell r="EI2034">
            <v>24.133714071097952</v>
          </cell>
          <cell r="FY2034">
            <v>24.133714071097952</v>
          </cell>
          <cell r="GE2034">
            <v>96.534849056898054</v>
          </cell>
        </row>
        <row r="2036">
          <cell r="J2036">
            <v>7</v>
          </cell>
          <cell r="N2036">
            <v>6</v>
          </cell>
          <cell r="S2036">
            <v>8</v>
          </cell>
          <cell r="Z2036">
            <v>3</v>
          </cell>
          <cell r="AA2036">
            <v>24</v>
          </cell>
          <cell r="CM2036">
            <v>367.85314835748301</v>
          </cell>
          <cell r="DK2036">
            <v>294.60017494059576</v>
          </cell>
          <cell r="EI2036">
            <v>484.93552448480045</v>
          </cell>
          <cell r="FY2036">
            <v>119.14025770194573</v>
          </cell>
          <cell r="GE2036">
            <v>1266.5291054848251</v>
          </cell>
        </row>
        <row r="2043">
          <cell r="J2043">
            <v>1</v>
          </cell>
          <cell r="N2043">
            <v>1</v>
          </cell>
          <cell r="S2043">
            <v>2</v>
          </cell>
          <cell r="Z2043">
            <v>0</v>
          </cell>
          <cell r="AA2043">
            <v>4</v>
          </cell>
          <cell r="CM2043">
            <v>33.550959119912946</v>
          </cell>
          <cell r="DK2043">
            <v>33.550964143785002</v>
          </cell>
          <cell r="EI2043">
            <v>67.101928287570004</v>
          </cell>
          <cell r="FY2043">
            <v>0</v>
          </cell>
          <cell r="GE2043">
            <v>134.20385155126795</v>
          </cell>
        </row>
        <row r="2045">
          <cell r="J2045">
            <v>8</v>
          </cell>
          <cell r="N2045">
            <v>3</v>
          </cell>
          <cell r="S2045">
            <v>6</v>
          </cell>
          <cell r="Z2045">
            <v>3</v>
          </cell>
          <cell r="AA2045">
            <v>20</v>
          </cell>
          <cell r="CM2045">
            <v>303.07249147949085</v>
          </cell>
          <cell r="DK2045">
            <v>95.137665448815014</v>
          </cell>
          <cell r="EI2045">
            <v>160.72020277354804</v>
          </cell>
          <cell r="FY2045">
            <v>176.66569725542101</v>
          </cell>
          <cell r="GE2045">
            <v>735.59605695727487</v>
          </cell>
        </row>
        <row r="2052">
          <cell r="J2052">
            <v>4</v>
          </cell>
          <cell r="N2052">
            <v>2</v>
          </cell>
          <cell r="S2052">
            <v>2</v>
          </cell>
          <cell r="Z2052">
            <v>5</v>
          </cell>
          <cell r="AA2052">
            <v>13</v>
          </cell>
          <cell r="CM2052">
            <v>634.27263635814165</v>
          </cell>
          <cell r="DK2052">
            <v>93.850779152889004</v>
          </cell>
          <cell r="EI2052">
            <v>93.850779152889004</v>
          </cell>
          <cell r="FY2052">
            <v>688.65178796399709</v>
          </cell>
          <cell r="GE2052">
            <v>1510.6259826279168</v>
          </cell>
        </row>
        <row r="2056">
          <cell r="J2056">
            <v>2</v>
          </cell>
          <cell r="N2056">
            <v>1</v>
          </cell>
          <cell r="S2056">
            <v>1</v>
          </cell>
          <cell r="Z2056">
            <v>2</v>
          </cell>
          <cell r="AA2056">
            <v>6</v>
          </cell>
          <cell r="CM2056">
            <v>114.53286318742886</v>
          </cell>
          <cell r="DK2056">
            <v>58.228901348012997</v>
          </cell>
          <cell r="EI2056">
            <v>58.228901348012997</v>
          </cell>
          <cell r="FY2056">
            <v>112.60795797880201</v>
          </cell>
          <cell r="GE2056">
            <v>343.59862386225683</v>
          </cell>
        </row>
        <row r="2060">
          <cell r="J2060">
            <v>0</v>
          </cell>
          <cell r="N2060">
            <v>0</v>
          </cell>
          <cell r="S2060">
            <v>2</v>
          </cell>
          <cell r="Z2060">
            <v>0</v>
          </cell>
          <cell r="AA2060">
            <v>2</v>
          </cell>
          <cell r="CM2060">
            <v>0</v>
          </cell>
          <cell r="DK2060">
            <v>0</v>
          </cell>
          <cell r="EI2060">
            <v>83.734122599621998</v>
          </cell>
          <cell r="FY2060">
            <v>0</v>
          </cell>
          <cell r="GE2060">
            <v>83.734122599621998</v>
          </cell>
        </row>
        <row r="2062">
          <cell r="J2062">
            <v>13</v>
          </cell>
          <cell r="N2062">
            <v>14</v>
          </cell>
          <cell r="S2062">
            <v>18</v>
          </cell>
          <cell r="Z2062">
            <v>12</v>
          </cell>
          <cell r="AA2062">
            <v>57</v>
          </cell>
          <cell r="CM2062">
            <v>375.35980372350627</v>
          </cell>
          <cell r="DK2062">
            <v>404.23369530852</v>
          </cell>
          <cell r="EI2062">
            <v>547.44791878925275</v>
          </cell>
          <cell r="FY2062">
            <v>346.48602455016004</v>
          </cell>
          <cell r="GE2062">
            <v>1673.5274423714391</v>
          </cell>
        </row>
        <row r="2066">
          <cell r="J2066">
            <v>0</v>
          </cell>
          <cell r="N2066">
            <v>1</v>
          </cell>
          <cell r="S2066">
            <v>0</v>
          </cell>
          <cell r="Z2066">
            <v>0</v>
          </cell>
          <cell r="AA2066">
            <v>1</v>
          </cell>
          <cell r="CM2066">
            <v>0</v>
          </cell>
          <cell r="DK2066">
            <v>51.90801865920001</v>
          </cell>
          <cell r="EI2066">
            <v>0</v>
          </cell>
          <cell r="FY2066">
            <v>0</v>
          </cell>
          <cell r="GE2066">
            <v>51.90801865920001</v>
          </cell>
        </row>
        <row r="2068">
          <cell r="J2068">
            <v>0</v>
          </cell>
          <cell r="N2068">
            <v>0</v>
          </cell>
          <cell r="S2068">
            <v>0</v>
          </cell>
          <cell r="Z2068">
            <v>0</v>
          </cell>
          <cell r="AA2068">
            <v>0</v>
          </cell>
          <cell r="CM2068">
            <v>0</v>
          </cell>
          <cell r="DK2068">
            <v>0</v>
          </cell>
          <cell r="EI2068">
            <v>0</v>
          </cell>
          <cell r="FY2068">
            <v>0</v>
          </cell>
          <cell r="GE2068">
            <v>0</v>
          </cell>
        </row>
        <row r="2070">
          <cell r="J2070">
            <v>1</v>
          </cell>
          <cell r="N2070">
            <v>0</v>
          </cell>
          <cell r="S2070">
            <v>1</v>
          </cell>
          <cell r="Z2070">
            <v>0</v>
          </cell>
          <cell r="AA2070">
            <v>2</v>
          </cell>
          <cell r="CM2070">
            <v>24.879617759622153</v>
          </cell>
          <cell r="DK2070">
            <v>0</v>
          </cell>
          <cell r="EI2070">
            <v>24.879621485060103</v>
          </cell>
          <cell r="FY2070">
            <v>0</v>
          </cell>
          <cell r="GE2070">
            <v>49.759239244682263</v>
          </cell>
        </row>
        <row r="2072">
          <cell r="J2072">
            <v>0</v>
          </cell>
          <cell r="N2072">
            <v>0</v>
          </cell>
          <cell r="S2072">
            <v>0</v>
          </cell>
          <cell r="Z2072">
            <v>0</v>
          </cell>
          <cell r="AA2072">
            <v>0</v>
          </cell>
          <cell r="CM2072">
            <v>0</v>
          </cell>
          <cell r="DK2072">
            <v>0</v>
          </cell>
          <cell r="EI2072">
            <v>0</v>
          </cell>
          <cell r="FY2072">
            <v>0</v>
          </cell>
          <cell r="GE2072">
            <v>0</v>
          </cell>
        </row>
        <row r="2074">
          <cell r="J2074">
            <v>1</v>
          </cell>
          <cell r="N2074">
            <v>0</v>
          </cell>
          <cell r="S2074">
            <v>1</v>
          </cell>
          <cell r="Z2074">
            <v>1</v>
          </cell>
          <cell r="AA2074">
            <v>3</v>
          </cell>
          <cell r="CM2074">
            <v>61.597506252062601</v>
          </cell>
          <cell r="DK2074">
            <v>0</v>
          </cell>
          <cell r="EI2074">
            <v>61.597515475584018</v>
          </cell>
          <cell r="FY2074">
            <v>61.597515475584018</v>
          </cell>
          <cell r="GE2074">
            <v>184.79253720323061</v>
          </cell>
        </row>
        <row r="2077">
          <cell r="J2077">
            <v>0</v>
          </cell>
          <cell r="N2077">
            <v>0</v>
          </cell>
          <cell r="S2077">
            <v>0</v>
          </cell>
          <cell r="Z2077">
            <v>0</v>
          </cell>
          <cell r="AA2077">
            <v>0</v>
          </cell>
          <cell r="CM2077">
            <v>0</v>
          </cell>
          <cell r="DK2077">
            <v>0</v>
          </cell>
          <cell r="EI2077">
            <v>0</v>
          </cell>
          <cell r="FY2077">
            <v>0</v>
          </cell>
          <cell r="GE2077">
            <v>0</v>
          </cell>
        </row>
        <row r="2079">
          <cell r="J2079">
            <v>6</v>
          </cell>
          <cell r="N2079">
            <v>5</v>
          </cell>
          <cell r="S2079">
            <v>5</v>
          </cell>
          <cell r="Z2079">
            <v>4</v>
          </cell>
          <cell r="AA2079">
            <v>20</v>
          </cell>
          <cell r="CM2079">
            <v>205.90177651672604</v>
          </cell>
          <cell r="DK2079">
            <v>171.89124095583003</v>
          </cell>
          <cell r="EI2079">
            <v>158.64090813027767</v>
          </cell>
          <cell r="FY2079">
            <v>137.42107231495498</v>
          </cell>
          <cell r="GE2079">
            <v>673.85499791778875</v>
          </cell>
        </row>
        <row r="2084">
          <cell r="J2084">
            <v>0</v>
          </cell>
          <cell r="N2084">
            <v>0</v>
          </cell>
          <cell r="S2084">
            <v>3</v>
          </cell>
          <cell r="Z2084">
            <v>0</v>
          </cell>
          <cell r="AA2084">
            <v>3</v>
          </cell>
          <cell r="CM2084">
            <v>0</v>
          </cell>
          <cell r="DK2084">
            <v>0</v>
          </cell>
          <cell r="EI2084">
            <v>124.15749213047403</v>
          </cell>
          <cell r="FY2084">
            <v>0</v>
          </cell>
          <cell r="GE2084">
            <v>124.15749213047403</v>
          </cell>
        </row>
        <row r="2086">
          <cell r="J2086">
            <v>0</v>
          </cell>
          <cell r="N2086">
            <v>0</v>
          </cell>
          <cell r="S2086">
            <v>0</v>
          </cell>
          <cell r="Z2086">
            <v>0</v>
          </cell>
          <cell r="AA2086">
            <v>0</v>
          </cell>
          <cell r="CM2086">
            <v>0</v>
          </cell>
          <cell r="DK2086">
            <v>0</v>
          </cell>
          <cell r="EI2086">
            <v>0</v>
          </cell>
          <cell r="FY2086">
            <v>0</v>
          </cell>
          <cell r="GE2086">
            <v>0</v>
          </cell>
        </row>
        <row r="2090">
          <cell r="J2090">
            <v>0</v>
          </cell>
          <cell r="N2090">
            <v>0</v>
          </cell>
          <cell r="S2090">
            <v>0</v>
          </cell>
          <cell r="Z2090">
            <v>0</v>
          </cell>
          <cell r="AA2090">
            <v>0</v>
          </cell>
          <cell r="CM2090">
            <v>0</v>
          </cell>
          <cell r="DK2090">
            <v>0</v>
          </cell>
          <cell r="EI2090">
            <v>0</v>
          </cell>
          <cell r="FY2090">
            <v>0</v>
          </cell>
          <cell r="GE2090">
            <v>0</v>
          </cell>
        </row>
        <row r="2092">
          <cell r="J2092">
            <v>17</v>
          </cell>
          <cell r="N2092">
            <v>15</v>
          </cell>
          <cell r="S2092">
            <v>17</v>
          </cell>
          <cell r="Z2092">
            <v>15</v>
          </cell>
          <cell r="AA2092">
            <v>64</v>
          </cell>
          <cell r="CM2092">
            <v>681.23640920776563</v>
          </cell>
          <cell r="DK2092">
            <v>641.29112802275426</v>
          </cell>
          <cell r="EI2092">
            <v>730.75189463924687</v>
          </cell>
          <cell r="FY2092">
            <v>611.36182959750386</v>
          </cell>
          <cell r="GE2092">
            <v>2664.6412614672704</v>
          </cell>
        </row>
        <row r="2098">
          <cell r="J2098">
            <v>4</v>
          </cell>
          <cell r="N2098">
            <v>2</v>
          </cell>
          <cell r="S2098">
            <v>3</v>
          </cell>
          <cell r="Z2098">
            <v>0</v>
          </cell>
          <cell r="AA2098">
            <v>9</v>
          </cell>
          <cell r="CM2098">
            <v>166.50575908760672</v>
          </cell>
          <cell r="DK2098">
            <v>81.809200241010004</v>
          </cell>
          <cell r="EI2098">
            <v>124.63872272012702</v>
          </cell>
          <cell r="FY2098">
            <v>0</v>
          </cell>
          <cell r="GE2098">
            <v>372.95368204874376</v>
          </cell>
        </row>
        <row r="2101">
          <cell r="J2101">
            <v>1</v>
          </cell>
          <cell r="N2101">
            <v>1</v>
          </cell>
          <cell r="S2101">
            <v>2</v>
          </cell>
          <cell r="Z2101">
            <v>0</v>
          </cell>
          <cell r="AA2101">
            <v>4</v>
          </cell>
          <cell r="CM2101">
            <v>45.235668653858468</v>
          </cell>
          <cell r="DK2101">
            <v>45.235675427382006</v>
          </cell>
          <cell r="EI2101">
            <v>90.471350854764012</v>
          </cell>
          <cell r="FY2101">
            <v>0</v>
          </cell>
          <cell r="GE2101">
            <v>180.94269493600444</v>
          </cell>
        </row>
        <row r="2103">
          <cell r="J2103">
            <v>3</v>
          </cell>
          <cell r="N2103">
            <v>3</v>
          </cell>
          <cell r="S2103">
            <v>0</v>
          </cell>
          <cell r="Z2103">
            <v>0</v>
          </cell>
          <cell r="AA2103">
            <v>6</v>
          </cell>
          <cell r="CM2103">
            <v>205.00420049514582</v>
          </cell>
          <cell r="DK2103">
            <v>190.56731350258804</v>
          </cell>
          <cell r="EI2103">
            <v>0</v>
          </cell>
          <cell r="FY2103">
            <v>0</v>
          </cell>
          <cell r="GE2103">
            <v>395.5715139977338</v>
          </cell>
        </row>
        <row r="2107">
          <cell r="J2107">
            <v>13</v>
          </cell>
          <cell r="N2107">
            <v>6</v>
          </cell>
          <cell r="S2107">
            <v>11</v>
          </cell>
          <cell r="Z2107">
            <v>9</v>
          </cell>
          <cell r="AA2107">
            <v>39</v>
          </cell>
          <cell r="CM2107">
            <v>661.78388212802361</v>
          </cell>
          <cell r="DK2107">
            <v>254.98732749276604</v>
          </cell>
          <cell r="EI2107">
            <v>500.7663887588011</v>
          </cell>
          <cell r="FY2107">
            <v>530.12145472763393</v>
          </cell>
          <cell r="GE2107">
            <v>1947.6590531072247</v>
          </cell>
        </row>
        <row r="2116">
          <cell r="J2116">
            <v>6</v>
          </cell>
          <cell r="N2116">
            <v>4</v>
          </cell>
          <cell r="S2116">
            <v>4</v>
          </cell>
          <cell r="Z2116">
            <v>3</v>
          </cell>
          <cell r="AA2116">
            <v>17</v>
          </cell>
          <cell r="CM2116">
            <v>361.40411871327348</v>
          </cell>
          <cell r="DK2116">
            <v>238.20914187823504</v>
          </cell>
          <cell r="EI2116">
            <v>238.20914187823504</v>
          </cell>
          <cell r="FY2116">
            <v>176.61162640265101</v>
          </cell>
          <cell r="GE2116">
            <v>1014.4340288723947</v>
          </cell>
        </row>
        <row r="2119">
          <cell r="J2119">
            <v>5</v>
          </cell>
          <cell r="N2119">
            <v>2</v>
          </cell>
          <cell r="S2119">
            <v>1</v>
          </cell>
          <cell r="Z2119">
            <v>1</v>
          </cell>
          <cell r="AA2119">
            <v>9</v>
          </cell>
          <cell r="CM2119">
            <v>373.91611217072364</v>
          </cell>
          <cell r="DK2119">
            <v>127.52610625804502</v>
          </cell>
          <cell r="EI2119">
            <v>41.867061299811013</v>
          </cell>
          <cell r="FY2119">
            <v>41.867061299811013</v>
          </cell>
          <cell r="GE2119">
            <v>585.17634102839065</v>
          </cell>
        </row>
        <row r="2123">
          <cell r="J2123">
            <v>18</v>
          </cell>
          <cell r="N2123">
            <v>11</v>
          </cell>
          <cell r="S2123">
            <v>13</v>
          </cell>
          <cell r="Z2123">
            <v>12</v>
          </cell>
          <cell r="AA2123">
            <v>54</v>
          </cell>
          <cell r="CM2123">
            <v>628.39567625057782</v>
          </cell>
          <cell r="DK2123">
            <v>384.97663144874838</v>
          </cell>
          <cell r="EI2123">
            <v>454.8361732275884</v>
          </cell>
          <cell r="FY2123">
            <v>420.82560683525838</v>
          </cell>
          <cell r="GE2123">
            <v>1889.0340877621732</v>
          </cell>
        </row>
        <row r="2128">
          <cell r="J2128">
            <v>3</v>
          </cell>
          <cell r="N2128">
            <v>3</v>
          </cell>
          <cell r="S2128">
            <v>3</v>
          </cell>
          <cell r="Z2128">
            <v>3</v>
          </cell>
          <cell r="AA2128">
            <v>12</v>
          </cell>
          <cell r="CM2128">
            <v>124.15747353931363</v>
          </cell>
          <cell r="DK2128">
            <v>124.15749213047403</v>
          </cell>
          <cell r="EI2128">
            <v>124.15749213047403</v>
          </cell>
          <cell r="FY2128">
            <v>124.15749213047403</v>
          </cell>
          <cell r="GE2128">
            <v>496.62994993073573</v>
          </cell>
        </row>
        <row r="2130">
          <cell r="J2130">
            <v>4</v>
          </cell>
          <cell r="N2130">
            <v>6</v>
          </cell>
          <cell r="S2130">
            <v>5</v>
          </cell>
          <cell r="Z2130">
            <v>7</v>
          </cell>
          <cell r="AA2130">
            <v>22</v>
          </cell>
          <cell r="CM2130">
            <v>218.95988550537876</v>
          </cell>
          <cell r="DK2130">
            <v>362.36663400870907</v>
          </cell>
          <cell r="EI2130">
            <v>290.66327615041206</v>
          </cell>
          <cell r="FY2130">
            <v>434.06999186700608</v>
          </cell>
          <cell r="GE2130">
            <v>1306.0597875315061</v>
          </cell>
        </row>
        <row r="2134">
          <cell r="J2134">
            <v>1</v>
          </cell>
          <cell r="N2134">
            <v>2</v>
          </cell>
          <cell r="S2134">
            <v>2</v>
          </cell>
          <cell r="Z2134">
            <v>1</v>
          </cell>
          <cell r="AA2134">
            <v>6</v>
          </cell>
          <cell r="CM2134">
            <v>41.867055030698801</v>
          </cell>
          <cell r="DK2134">
            <v>83.734122599622026</v>
          </cell>
          <cell r="EI2134">
            <v>83.734122599622026</v>
          </cell>
          <cell r="FY2134">
            <v>41.867061299811013</v>
          </cell>
          <cell r="GE2134">
            <v>251.20236152975383</v>
          </cell>
        </row>
        <row r="2136">
          <cell r="J2136">
            <v>35</v>
          </cell>
          <cell r="N2136">
            <v>38</v>
          </cell>
          <cell r="S2136">
            <v>28</v>
          </cell>
          <cell r="Z2136">
            <v>31</v>
          </cell>
          <cell r="AA2136">
            <v>132</v>
          </cell>
          <cell r="CM2136">
            <v>1694.3326988947547</v>
          </cell>
          <cell r="DK2136">
            <v>1867.6995425672449</v>
          </cell>
          <cell r="EI2136">
            <v>1442.0510860191662</v>
          </cell>
          <cell r="FY2136">
            <v>1532.6668060508262</v>
          </cell>
          <cell r="GE2136">
            <v>6536.7501335319912</v>
          </cell>
        </row>
        <row r="2144">
          <cell r="F2144">
            <v>12</v>
          </cell>
          <cell r="GJ2144">
            <v>1256.1108339098946</v>
          </cell>
        </row>
        <row r="2145">
          <cell r="J2145">
            <v>0</v>
          </cell>
          <cell r="N2145">
            <v>1</v>
          </cell>
          <cell r="S2145">
            <v>1</v>
          </cell>
          <cell r="Z2145">
            <v>0</v>
          </cell>
          <cell r="AA2145">
            <v>2</v>
          </cell>
          <cell r="CM2145">
            <v>0</v>
          </cell>
          <cell r="DK2145">
            <v>15.399378868896001</v>
          </cell>
          <cell r="EI2145">
            <v>15.399378868896001</v>
          </cell>
          <cell r="FY2145">
            <v>0</v>
          </cell>
          <cell r="GE2145">
            <v>30.798757737792002</v>
          </cell>
        </row>
        <row r="2148">
          <cell r="J2148">
            <v>0</v>
          </cell>
          <cell r="N2148">
            <v>0</v>
          </cell>
          <cell r="S2148">
            <v>1</v>
          </cell>
          <cell r="Z2148">
            <v>1</v>
          </cell>
          <cell r="AA2148">
            <v>2</v>
          </cell>
          <cell r="CM2148">
            <v>0</v>
          </cell>
          <cell r="DK2148">
            <v>0</v>
          </cell>
          <cell r="EI2148">
            <v>41.867061299811013</v>
          </cell>
          <cell r="FY2148">
            <v>41.867061299811013</v>
          </cell>
          <cell r="GE2148">
            <v>83.734122599622026</v>
          </cell>
        </row>
        <row r="2150">
          <cell r="J2150">
            <v>0</v>
          </cell>
          <cell r="N2150">
            <v>0</v>
          </cell>
          <cell r="S2150">
            <v>0</v>
          </cell>
          <cell r="Z2150">
            <v>1</v>
          </cell>
          <cell r="AA2150">
            <v>1</v>
          </cell>
          <cell r="CM2150">
            <v>0</v>
          </cell>
          <cell r="DK2150">
            <v>0</v>
          </cell>
          <cell r="EI2150">
            <v>0</v>
          </cell>
          <cell r="FY2150">
            <v>45.419516326800007</v>
          </cell>
          <cell r="GE2150">
            <v>45.419516326800007</v>
          </cell>
        </row>
        <row r="2152">
          <cell r="J2152">
            <v>1</v>
          </cell>
          <cell r="N2152">
            <v>2</v>
          </cell>
          <cell r="S2152">
            <v>3</v>
          </cell>
          <cell r="Z2152">
            <v>0</v>
          </cell>
          <cell r="AA2152">
            <v>6</v>
          </cell>
          <cell r="CM2152">
            <v>74.109499709512818</v>
          </cell>
          <cell r="DK2152">
            <v>122.71380036151503</v>
          </cell>
          <cell r="EI2152">
            <v>196.82331116807705</v>
          </cell>
          <cell r="FY2152">
            <v>0</v>
          </cell>
          <cell r="GE2152">
            <v>393.64661123910491</v>
          </cell>
        </row>
        <row r="2156">
          <cell r="J2156">
            <v>0</v>
          </cell>
          <cell r="N2156">
            <v>1</v>
          </cell>
          <cell r="S2156">
            <v>1</v>
          </cell>
          <cell r="Z2156">
            <v>1</v>
          </cell>
          <cell r="AA2156">
            <v>3</v>
          </cell>
          <cell r="CM2156">
            <v>0</v>
          </cell>
          <cell r="DK2156">
            <v>24.879621485060106</v>
          </cell>
          <cell r="EI2156">
            <v>24.879621485060106</v>
          </cell>
          <cell r="FY2156">
            <v>24.879621485060106</v>
          </cell>
          <cell r="GE2156">
            <v>74.638864455180311</v>
          </cell>
        </row>
        <row r="2158">
          <cell r="J2158">
            <v>1</v>
          </cell>
          <cell r="N2158">
            <v>1</v>
          </cell>
          <cell r="S2158">
            <v>2</v>
          </cell>
          <cell r="Z2158">
            <v>0</v>
          </cell>
          <cell r="AA2158">
            <v>4</v>
          </cell>
          <cell r="CM2158">
            <v>40.904593995510311</v>
          </cell>
          <cell r="DK2158">
            <v>40.904600120505002</v>
          </cell>
          <cell r="EI2158">
            <v>81.809200241010004</v>
          </cell>
          <cell r="FY2158">
            <v>0</v>
          </cell>
          <cell r="GE2158">
            <v>163.61839435702529</v>
          </cell>
        </row>
        <row r="2160">
          <cell r="J2160">
            <v>0</v>
          </cell>
          <cell r="N2160">
            <v>0</v>
          </cell>
          <cell r="S2160">
            <v>2</v>
          </cell>
          <cell r="Z2160">
            <v>0</v>
          </cell>
          <cell r="AA2160">
            <v>2</v>
          </cell>
          <cell r="CM2160">
            <v>0</v>
          </cell>
          <cell r="DK2160">
            <v>0</v>
          </cell>
          <cell r="EI2160">
            <v>148.21902161312403</v>
          </cell>
          <cell r="FY2160">
            <v>0</v>
          </cell>
          <cell r="GE2160">
            <v>148.21902161312403</v>
          </cell>
        </row>
        <row r="2162">
          <cell r="J2162">
            <v>1</v>
          </cell>
          <cell r="N2162">
            <v>0</v>
          </cell>
          <cell r="S2162">
            <v>5</v>
          </cell>
          <cell r="Z2162">
            <v>3</v>
          </cell>
          <cell r="AA2162">
            <v>9</v>
          </cell>
          <cell r="CM2162">
            <v>44.013667564237139</v>
          </cell>
          <cell r="DK2162">
            <v>0</v>
          </cell>
          <cell r="EI2162">
            <v>231.56545619838514</v>
          </cell>
          <cell r="FY2162">
            <v>140.43335952277172</v>
          </cell>
          <cell r="GE2162">
            <v>416.01248328539407</v>
          </cell>
        </row>
        <row r="2167">
          <cell r="J2167">
            <v>0</v>
          </cell>
          <cell r="N2167">
            <v>0</v>
          </cell>
          <cell r="S2167">
            <v>1</v>
          </cell>
          <cell r="Z2167">
            <v>2</v>
          </cell>
          <cell r="AA2167">
            <v>3</v>
          </cell>
          <cell r="CM2167">
            <v>0</v>
          </cell>
          <cell r="DK2167">
            <v>0</v>
          </cell>
          <cell r="EI2167">
            <v>23.580298892997003</v>
          </cell>
          <cell r="FY2167">
            <v>47.160597785994007</v>
          </cell>
          <cell r="GE2167">
            <v>70.740896678991007</v>
          </cell>
        </row>
        <row r="2169">
          <cell r="J2169">
            <v>1</v>
          </cell>
          <cell r="N2169">
            <v>1</v>
          </cell>
          <cell r="S2169">
            <v>1</v>
          </cell>
          <cell r="Z2169">
            <v>1</v>
          </cell>
          <cell r="AA2169">
            <v>4</v>
          </cell>
          <cell r="CM2169">
            <v>116.45778525780584</v>
          </cell>
          <cell r="DK2169">
            <v>116.45780269602602</v>
          </cell>
          <cell r="EI2169">
            <v>116.45780269602602</v>
          </cell>
          <cell r="FY2169">
            <v>116.45780269602602</v>
          </cell>
          <cell r="GE2169">
            <v>465.83119334588389</v>
          </cell>
        </row>
        <row r="2171">
          <cell r="J2171">
            <v>0</v>
          </cell>
          <cell r="N2171">
            <v>2</v>
          </cell>
          <cell r="S2171">
            <v>2</v>
          </cell>
          <cell r="Z2171">
            <v>3</v>
          </cell>
          <cell r="AA2171">
            <v>7</v>
          </cell>
          <cell r="CM2171">
            <v>0</v>
          </cell>
          <cell r="DK2171">
            <v>396.53400587407202</v>
          </cell>
          <cell r="EI2171">
            <v>396.53400587407202</v>
          </cell>
          <cell r="FY2171">
            <v>134.766193443948</v>
          </cell>
          <cell r="GE2171">
            <v>927.83420519209199</v>
          </cell>
        </row>
        <row r="2175">
          <cell r="J2175">
            <v>0</v>
          </cell>
          <cell r="N2175">
            <v>0</v>
          </cell>
          <cell r="S2175">
            <v>0</v>
          </cell>
          <cell r="Z2175">
            <v>2</v>
          </cell>
          <cell r="AA2175">
            <v>2</v>
          </cell>
          <cell r="CM2175">
            <v>0</v>
          </cell>
          <cell r="DK2175">
            <v>0</v>
          </cell>
          <cell r="EI2175">
            <v>0</v>
          </cell>
          <cell r="FY2175">
            <v>114.53288033741401</v>
          </cell>
          <cell r="GE2175">
            <v>114.53288033741401</v>
          </cell>
        </row>
        <row r="2179">
          <cell r="J2179">
            <v>13</v>
          </cell>
          <cell r="N2179">
            <v>16</v>
          </cell>
          <cell r="S2179">
            <v>18</v>
          </cell>
          <cell r="Z2179">
            <v>22</v>
          </cell>
          <cell r="AA2179">
            <v>69</v>
          </cell>
          <cell r="CM2179">
            <v>375.35980372350627</v>
          </cell>
          <cell r="DK2179">
            <v>461.98136606688007</v>
          </cell>
          <cell r="EI2179">
            <v>519.72903682524009</v>
          </cell>
          <cell r="FY2179">
            <v>635.22437834196012</v>
          </cell>
          <cell r="GE2179">
            <v>1992.2945849575867</v>
          </cell>
        </row>
        <row r="2181">
          <cell r="J2181">
            <v>4</v>
          </cell>
          <cell r="N2181">
            <v>3</v>
          </cell>
          <cell r="S2181">
            <v>6</v>
          </cell>
          <cell r="Z2181">
            <v>1</v>
          </cell>
          <cell r="AA2181">
            <v>14</v>
          </cell>
          <cell r="CM2181">
            <v>175.03813837708657</v>
          </cell>
          <cell r="DK2181">
            <v>139.42710095272199</v>
          </cell>
          <cell r="EI2181">
            <v>262.55724688056603</v>
          </cell>
          <cell r="FY2181">
            <v>51.908018659199996</v>
          </cell>
          <cell r="GE2181">
            <v>628.93050486957463</v>
          </cell>
        </row>
        <row r="2184">
          <cell r="J2184">
            <v>0</v>
          </cell>
          <cell r="N2184">
            <v>2</v>
          </cell>
          <cell r="S2184">
            <v>2</v>
          </cell>
          <cell r="Z2184">
            <v>0</v>
          </cell>
          <cell r="AA2184">
            <v>4</v>
          </cell>
          <cell r="CM2184">
            <v>0</v>
          </cell>
          <cell r="DK2184">
            <v>41.289584592227421</v>
          </cell>
          <cell r="EI2184">
            <v>41.289584592227421</v>
          </cell>
          <cell r="FY2184">
            <v>0</v>
          </cell>
          <cell r="GE2184">
            <v>82.579169184454841</v>
          </cell>
        </row>
        <row r="2186">
          <cell r="J2186">
            <v>3</v>
          </cell>
          <cell r="N2186">
            <v>2</v>
          </cell>
          <cell r="S2186">
            <v>1</v>
          </cell>
          <cell r="Z2186">
            <v>4</v>
          </cell>
          <cell r="AA2186">
            <v>10</v>
          </cell>
          <cell r="CM2186">
            <v>184.7925187561878</v>
          </cell>
          <cell r="DK2186">
            <v>123.19503095116801</v>
          </cell>
          <cell r="EI2186">
            <v>61.597515475584004</v>
          </cell>
          <cell r="FY2186">
            <v>246.39006190233602</v>
          </cell>
          <cell r="GE2186">
            <v>615.97512708527574</v>
          </cell>
        </row>
        <row r="2188">
          <cell r="J2188">
            <v>13</v>
          </cell>
          <cell r="N2188">
            <v>26</v>
          </cell>
          <cell r="S2188">
            <v>12</v>
          </cell>
          <cell r="Z2188">
            <v>20</v>
          </cell>
          <cell r="AA2188">
            <v>71</v>
          </cell>
          <cell r="CM2188">
            <v>448.11212523171412</v>
          </cell>
          <cell r="DK2188">
            <v>896.22438466275003</v>
          </cell>
          <cell r="EI2188">
            <v>413.64202369050008</v>
          </cell>
          <cell r="FY2188">
            <v>689.40337281749999</v>
          </cell>
          <cell r="GE2188">
            <v>2447.3819064024647</v>
          </cell>
        </row>
        <row r="2190">
          <cell r="J2190">
            <v>1</v>
          </cell>
          <cell r="N2190">
            <v>1</v>
          </cell>
          <cell r="S2190">
            <v>1</v>
          </cell>
          <cell r="Z2190">
            <v>1</v>
          </cell>
          <cell r="AA2190">
            <v>4</v>
          </cell>
          <cell r="CM2190">
            <v>41.385824513104545</v>
          </cell>
          <cell r="DK2190">
            <v>41.385830710158011</v>
          </cell>
          <cell r="EI2190">
            <v>41.385830710158011</v>
          </cell>
          <cell r="FY2190">
            <v>41.385830710158011</v>
          </cell>
          <cell r="GE2190">
            <v>165.54331664357861</v>
          </cell>
        </row>
        <row r="2194">
          <cell r="J2194">
            <v>1</v>
          </cell>
          <cell r="N2194">
            <v>1</v>
          </cell>
          <cell r="S2194">
            <v>1</v>
          </cell>
          <cell r="Z2194">
            <v>1</v>
          </cell>
          <cell r="AA2194">
            <v>4</v>
          </cell>
          <cell r="CM2194">
            <v>21.628337869404</v>
          </cell>
          <cell r="DK2194">
            <v>21.628341108000004</v>
          </cell>
          <cell r="EI2194">
            <v>21.628341108000004</v>
          </cell>
          <cell r="FY2194">
            <v>21.628341108000004</v>
          </cell>
          <cell r="GE2194">
            <v>86.513361193404009</v>
          </cell>
        </row>
        <row r="2196">
          <cell r="J2196">
            <v>11</v>
          </cell>
          <cell r="N2196">
            <v>14</v>
          </cell>
          <cell r="S2196">
            <v>10</v>
          </cell>
          <cell r="Z2196">
            <v>15</v>
          </cell>
          <cell r="AA2196">
            <v>50</v>
          </cell>
          <cell r="CM2196">
            <v>384.26905680036066</v>
          </cell>
          <cell r="DK2196">
            <v>509.72592906279016</v>
          </cell>
          <cell r="EI2196">
            <v>367.61529168709302</v>
          </cell>
          <cell r="FY2196">
            <v>568.24032451342873</v>
          </cell>
          <cell r="GE2196">
            <v>1829.8506020636726</v>
          </cell>
        </row>
        <row r="2204">
          <cell r="J2204">
            <v>3</v>
          </cell>
          <cell r="N2204">
            <v>4</v>
          </cell>
          <cell r="S2204">
            <v>5</v>
          </cell>
          <cell r="Z2204">
            <v>3</v>
          </cell>
          <cell r="AA2204">
            <v>15</v>
          </cell>
          <cell r="CM2204">
            <v>125.11993457450212</v>
          </cell>
          <cell r="DK2204">
            <v>166.50578401993803</v>
          </cell>
          <cell r="EI2204">
            <v>207.89161473009608</v>
          </cell>
          <cell r="FY2204">
            <v>125.11995330978003</v>
          </cell>
          <cell r="GE2204">
            <v>624.6372866343163</v>
          </cell>
        </row>
        <row r="2207">
          <cell r="J2207">
            <v>0</v>
          </cell>
          <cell r="N2207">
            <v>2</v>
          </cell>
          <cell r="S2207">
            <v>1</v>
          </cell>
          <cell r="Z2207">
            <v>2</v>
          </cell>
          <cell r="AA2207">
            <v>5</v>
          </cell>
          <cell r="CM2207">
            <v>0</v>
          </cell>
          <cell r="DK2207">
            <v>136.66948746145204</v>
          </cell>
          <cell r="EI2207">
            <v>68.334743730726018</v>
          </cell>
          <cell r="FY2207">
            <v>136.66948746145204</v>
          </cell>
          <cell r="GE2207">
            <v>341.67371865363009</v>
          </cell>
        </row>
        <row r="2209">
          <cell r="J2209">
            <v>17</v>
          </cell>
          <cell r="N2209">
            <v>19</v>
          </cell>
          <cell r="S2209">
            <v>19</v>
          </cell>
          <cell r="Z2209">
            <v>14</v>
          </cell>
          <cell r="AA2209">
            <v>69</v>
          </cell>
          <cell r="CM2209">
            <v>955.65892292855028</v>
          </cell>
          <cell r="DK2209">
            <v>1070.5434069079531</v>
          </cell>
          <cell r="EI2209">
            <v>1248.2472645365581</v>
          </cell>
          <cell r="FY2209">
            <v>850.20468187020322</v>
          </cell>
          <cell r="GE2209">
            <v>4124.6542762432646</v>
          </cell>
        </row>
        <row r="2217">
          <cell r="J2217">
            <v>3</v>
          </cell>
          <cell r="N2217">
            <v>2</v>
          </cell>
          <cell r="S2217">
            <v>2</v>
          </cell>
          <cell r="Z2217">
            <v>2</v>
          </cell>
          <cell r="AA2217">
            <v>9</v>
          </cell>
          <cell r="CM2217">
            <v>93.758844663866341</v>
          </cell>
          <cell r="DK2217">
            <v>62.505905802120004</v>
          </cell>
          <cell r="EI2217">
            <v>62.505905802120004</v>
          </cell>
          <cell r="FY2217">
            <v>62.505905802120004</v>
          </cell>
          <cell r="GE2217">
            <v>281.27656207022636</v>
          </cell>
        </row>
        <row r="2219">
          <cell r="J2219">
            <v>5</v>
          </cell>
          <cell r="N2219">
            <v>3</v>
          </cell>
          <cell r="S2219">
            <v>2</v>
          </cell>
          <cell r="Z2219">
            <v>4</v>
          </cell>
          <cell r="AA2219">
            <v>14</v>
          </cell>
          <cell r="CM2219">
            <v>291.6256936621088</v>
          </cell>
          <cell r="DK2219">
            <v>176.61162640265104</v>
          </cell>
          <cell r="EI2219">
            <v>123.19503095116804</v>
          </cell>
          <cell r="FY2219">
            <v>230.02822185413407</v>
          </cell>
          <cell r="GE2219">
            <v>821.46057287006192</v>
          </cell>
        </row>
        <row r="2222">
          <cell r="J2222">
            <v>2</v>
          </cell>
          <cell r="N2222">
            <v>1</v>
          </cell>
          <cell r="S2222">
            <v>4</v>
          </cell>
          <cell r="Z2222">
            <v>1</v>
          </cell>
          <cell r="AA2222">
            <v>8</v>
          </cell>
          <cell r="CM2222">
            <v>160.73099287647582</v>
          </cell>
          <cell r="DK2222">
            <v>80.365508472051005</v>
          </cell>
          <cell r="EI2222">
            <v>244.46513954372404</v>
          </cell>
          <cell r="FY2222">
            <v>80.365508472051005</v>
          </cell>
          <cell r="GE2222">
            <v>565.92714936430184</v>
          </cell>
        </row>
        <row r="2225">
          <cell r="J2225">
            <v>18</v>
          </cell>
          <cell r="N2225">
            <v>20</v>
          </cell>
          <cell r="S2225">
            <v>13</v>
          </cell>
          <cell r="Z2225">
            <v>15</v>
          </cell>
          <cell r="AA2225">
            <v>66</v>
          </cell>
          <cell r="CM2225">
            <v>596.0350867761523</v>
          </cell>
          <cell r="DK2225">
            <v>660.84368909291379</v>
          </cell>
          <cell r="EI2225">
            <v>440.41845069073173</v>
          </cell>
          <cell r="FY2225">
            <v>492.72118657515273</v>
          </cell>
          <cell r="GE2225">
            <v>2190.0184131349506</v>
          </cell>
        </row>
        <row r="2234">
          <cell r="J2234">
            <v>7</v>
          </cell>
          <cell r="N2234">
            <v>8</v>
          </cell>
          <cell r="S2234">
            <v>6</v>
          </cell>
          <cell r="Z2234">
            <v>6</v>
          </cell>
          <cell r="AA2234">
            <v>27</v>
          </cell>
          <cell r="CM2234">
            <v>289.70077159173184</v>
          </cell>
          <cell r="DK2234">
            <v>331.08664568126403</v>
          </cell>
          <cell r="EI2234">
            <v>248.31498426094805</v>
          </cell>
          <cell r="FY2234">
            <v>248.31498426094805</v>
          </cell>
          <cell r="GE2234">
            <v>1117.4173857948922</v>
          </cell>
        </row>
        <row r="2236">
          <cell r="J2236">
            <v>4</v>
          </cell>
          <cell r="N2236">
            <v>8</v>
          </cell>
          <cell r="S2236">
            <v>5</v>
          </cell>
          <cell r="Z2236">
            <v>3</v>
          </cell>
          <cell r="AA2236">
            <v>20</v>
          </cell>
          <cell r="CM2236">
            <v>139.71906263634983</v>
          </cell>
          <cell r="DK2236">
            <v>279.43816711536005</v>
          </cell>
          <cell r="EI2236">
            <v>174.64885444710001</v>
          </cell>
          <cell r="FY2236">
            <v>104.78931266826001</v>
          </cell>
          <cell r="GE2236">
            <v>698.59539686706989</v>
          </cell>
        </row>
        <row r="2238">
          <cell r="J2238">
            <v>5</v>
          </cell>
          <cell r="N2238">
            <v>4</v>
          </cell>
          <cell r="S2238">
            <v>2</v>
          </cell>
          <cell r="Z2238">
            <v>5</v>
          </cell>
          <cell r="AA2238">
            <v>16</v>
          </cell>
          <cell r="CM2238">
            <v>267.56416778239685</v>
          </cell>
          <cell r="DK2238">
            <v>218.47868770246208</v>
          </cell>
          <cell r="EI2238">
            <v>109.23934385123104</v>
          </cell>
          <cell r="FY2238">
            <v>267.56420784706808</v>
          </cell>
          <cell r="GE2238">
            <v>862.84640718315814</v>
          </cell>
        </row>
        <row r="2242">
          <cell r="J2242">
            <v>42</v>
          </cell>
          <cell r="N2242">
            <v>38</v>
          </cell>
          <cell r="S2242">
            <v>41</v>
          </cell>
          <cell r="Z2242">
            <v>39</v>
          </cell>
          <cell r="AA2242">
            <v>160</v>
          </cell>
          <cell r="CM2242">
            <v>2061.6078299226774</v>
          </cell>
          <cell r="DK2242">
            <v>1939.8841310151947</v>
          </cell>
          <cell r="EI2242">
            <v>2062.9347927894669</v>
          </cell>
          <cell r="FY2242">
            <v>1844.6004742639007</v>
          </cell>
          <cell r="GE2242">
            <v>7909.0272279912397</v>
          </cell>
        </row>
        <row r="2250">
          <cell r="F2250">
            <v>12</v>
          </cell>
          <cell r="GJ2250">
            <v>1256.1108339098946</v>
          </cell>
        </row>
        <row r="2252">
          <cell r="J2252">
            <v>3</v>
          </cell>
          <cell r="N2252">
            <v>3</v>
          </cell>
          <cell r="S2252">
            <v>3</v>
          </cell>
          <cell r="Z2252">
            <v>3</v>
          </cell>
          <cell r="AA2252">
            <v>12</v>
          </cell>
          <cell r="CM2252">
            <v>184.79251875618777</v>
          </cell>
          <cell r="DK2252">
            <v>184.79254642675204</v>
          </cell>
          <cell r="EI2252">
            <v>184.79254642675204</v>
          </cell>
          <cell r="FY2252">
            <v>184.79254642675204</v>
          </cell>
          <cell r="GE2252">
            <v>739.17015803644392</v>
          </cell>
        </row>
        <row r="2255">
          <cell r="J2255">
            <v>11</v>
          </cell>
          <cell r="N2255">
            <v>8</v>
          </cell>
          <cell r="S2255">
            <v>11</v>
          </cell>
          <cell r="Z2255">
            <v>10</v>
          </cell>
          <cell r="AA2255">
            <v>40</v>
          </cell>
          <cell r="CM2255">
            <v>456.68776119693291</v>
          </cell>
          <cell r="DK2255">
            <v>333.01156803987612</v>
          </cell>
          <cell r="EI2255">
            <v>457.65029076000314</v>
          </cell>
          <cell r="FY2255">
            <v>415.78322946019205</v>
          </cell>
          <cell r="GE2255">
            <v>1663.1328494570039</v>
          </cell>
        </row>
        <row r="2258">
          <cell r="J2258">
            <v>5</v>
          </cell>
          <cell r="N2258">
            <v>5</v>
          </cell>
          <cell r="S2258">
            <v>7</v>
          </cell>
          <cell r="Z2258">
            <v>6</v>
          </cell>
          <cell r="AA2258">
            <v>23</v>
          </cell>
          <cell r="CM2258">
            <v>143.29855255373622</v>
          </cell>
          <cell r="DK2258">
            <v>143.29857401105403</v>
          </cell>
          <cell r="EI2258">
            <v>196.17986802011404</v>
          </cell>
          <cell r="FY2258">
            <v>174.55152691211401</v>
          </cell>
          <cell r="GE2258">
            <v>657.3285214970183</v>
          </cell>
        </row>
        <row r="2262">
          <cell r="J2262">
            <v>0</v>
          </cell>
          <cell r="N2262">
            <v>0</v>
          </cell>
          <cell r="S2262">
            <v>0</v>
          </cell>
          <cell r="Z2262">
            <v>2</v>
          </cell>
          <cell r="AA2262">
            <v>2</v>
          </cell>
          <cell r="CM2262">
            <v>0</v>
          </cell>
          <cell r="DK2262">
            <v>0</v>
          </cell>
          <cell r="EI2262">
            <v>0</v>
          </cell>
          <cell r="FY2262">
            <v>41.289584592227421</v>
          </cell>
          <cell r="GE2262">
            <v>41.289584592227421</v>
          </cell>
        </row>
        <row r="2264">
          <cell r="J2264">
            <v>5</v>
          </cell>
          <cell r="N2264">
            <v>5</v>
          </cell>
          <cell r="S2264">
            <v>5</v>
          </cell>
          <cell r="Z2264">
            <v>2</v>
          </cell>
          <cell r="AA2264">
            <v>17</v>
          </cell>
          <cell r="CM2264">
            <v>167.29519341983993</v>
          </cell>
          <cell r="DK2264">
            <v>167.29521847038001</v>
          </cell>
          <cell r="EI2264">
            <v>167.29521847038001</v>
          </cell>
          <cell r="FY2264">
            <v>68.021132784660011</v>
          </cell>
          <cell r="GE2264">
            <v>569.90676314526002</v>
          </cell>
        </row>
        <row r="2267">
          <cell r="J2267">
            <v>3</v>
          </cell>
          <cell r="N2267">
            <v>3</v>
          </cell>
          <cell r="S2267">
            <v>3</v>
          </cell>
          <cell r="Z2267">
            <v>3</v>
          </cell>
          <cell r="AA2267">
            <v>12</v>
          </cell>
          <cell r="CM2267">
            <v>70.740886086353129</v>
          </cell>
          <cell r="DK2267">
            <v>70.740896678991007</v>
          </cell>
          <cell r="EI2267">
            <v>70.740896678991007</v>
          </cell>
          <cell r="FY2267">
            <v>70.740896678991007</v>
          </cell>
          <cell r="GE2267">
            <v>282.96357612332611</v>
          </cell>
        </row>
        <row r="2269">
          <cell r="J2269">
            <v>8</v>
          </cell>
          <cell r="N2269">
            <v>11</v>
          </cell>
          <cell r="S2269">
            <v>12</v>
          </cell>
          <cell r="Z2269">
            <v>9</v>
          </cell>
          <cell r="AA2269">
            <v>40</v>
          </cell>
          <cell r="CM2269">
            <v>243.58915525416251</v>
          </cell>
          <cell r="DK2269">
            <v>429.90653620371609</v>
          </cell>
          <cell r="EI2269">
            <v>446.91181939988098</v>
          </cell>
          <cell r="FY2269">
            <v>260.59447492501499</v>
          </cell>
          <cell r="GE2269">
            <v>1381.0019857827745</v>
          </cell>
        </row>
        <row r="2273">
          <cell r="J2273">
            <v>1</v>
          </cell>
          <cell r="N2273">
            <v>1</v>
          </cell>
          <cell r="S2273">
            <v>1</v>
          </cell>
          <cell r="Z2273">
            <v>2</v>
          </cell>
          <cell r="AA2273">
            <v>5</v>
          </cell>
          <cell r="CM2273">
            <v>39.471716611662295</v>
          </cell>
          <cell r="DK2273">
            <v>39.471722522100009</v>
          </cell>
          <cell r="EI2273">
            <v>39.471722522100009</v>
          </cell>
          <cell r="FY2273">
            <v>78.943445044200018</v>
          </cell>
          <cell r="GE2273">
            <v>197.3586067000623</v>
          </cell>
        </row>
        <row r="2275">
          <cell r="J2275">
            <v>8</v>
          </cell>
          <cell r="N2275">
            <v>3</v>
          </cell>
          <cell r="S2275">
            <v>4</v>
          </cell>
          <cell r="Z2275">
            <v>9</v>
          </cell>
          <cell r="AA2275">
            <v>24</v>
          </cell>
          <cell r="CM2275">
            <v>452.35668653858448</v>
          </cell>
          <cell r="DK2275">
            <v>174.686704044039</v>
          </cell>
          <cell r="EI2275">
            <v>232.91560539205204</v>
          </cell>
          <cell r="FY2275">
            <v>514.43550033905706</v>
          </cell>
          <cell r="GE2275">
            <v>1374.3944963137326</v>
          </cell>
        </row>
        <row r="2278">
          <cell r="J2278">
            <v>0</v>
          </cell>
          <cell r="N2278">
            <v>1</v>
          </cell>
          <cell r="S2278">
            <v>1</v>
          </cell>
          <cell r="Z2278">
            <v>1</v>
          </cell>
          <cell r="AA2278">
            <v>3</v>
          </cell>
          <cell r="CM2278">
            <v>0</v>
          </cell>
          <cell r="DK2278">
            <v>33.550964143785009</v>
          </cell>
          <cell r="EI2278">
            <v>33.550964143785009</v>
          </cell>
          <cell r="FY2278">
            <v>33.550964143785009</v>
          </cell>
          <cell r="GE2278">
            <v>100.65289243135501</v>
          </cell>
        </row>
        <row r="2281">
          <cell r="J2281">
            <v>0</v>
          </cell>
          <cell r="N2281">
            <v>1</v>
          </cell>
          <cell r="S2281">
            <v>0</v>
          </cell>
          <cell r="Z2281">
            <v>0</v>
          </cell>
          <cell r="AA2281">
            <v>1</v>
          </cell>
          <cell r="CM2281">
            <v>0</v>
          </cell>
          <cell r="DK2281">
            <v>45.235675427382013</v>
          </cell>
          <cell r="EI2281">
            <v>0</v>
          </cell>
          <cell r="FY2281">
            <v>0</v>
          </cell>
          <cell r="GE2281">
            <v>45.235675427382013</v>
          </cell>
        </row>
        <row r="2283">
          <cell r="J2283">
            <v>35</v>
          </cell>
          <cell r="N2283">
            <v>17</v>
          </cell>
          <cell r="S2283">
            <v>7</v>
          </cell>
          <cell r="Z2283">
            <v>30</v>
          </cell>
          <cell r="AA2283">
            <v>89</v>
          </cell>
          <cell r="CM2283">
            <v>1129.5399452296235</v>
          </cell>
          <cell r="DK2283">
            <v>544.92605421606015</v>
          </cell>
          <cell r="EI2283">
            <v>202.11684765426006</v>
          </cell>
          <cell r="FY2283">
            <v>952.72842580740019</v>
          </cell>
          <cell r="GE2283">
            <v>2829.3112729073437</v>
          </cell>
        </row>
        <row r="2286">
          <cell r="J2286">
            <v>8</v>
          </cell>
          <cell r="N2286">
            <v>7</v>
          </cell>
          <cell r="S2286">
            <v>9</v>
          </cell>
          <cell r="Z2286">
            <v>8</v>
          </cell>
          <cell r="AA2286">
            <v>32</v>
          </cell>
          <cell r="CM2286">
            <v>301.18541900038542</v>
          </cell>
          <cell r="DK2286">
            <v>265.57440046513204</v>
          </cell>
          <cell r="EI2286">
            <v>369.39043778353209</v>
          </cell>
          <cell r="FY2286">
            <v>301.18546409945401</v>
          </cell>
          <cell r="GE2286">
            <v>1237.3357213485033</v>
          </cell>
        </row>
        <row r="2289">
          <cell r="J2289">
            <v>3</v>
          </cell>
          <cell r="N2289">
            <v>3</v>
          </cell>
          <cell r="S2289">
            <v>5</v>
          </cell>
          <cell r="Z2289">
            <v>5</v>
          </cell>
          <cell r="AA2289">
            <v>16</v>
          </cell>
          <cell r="CM2289">
            <v>94.754288914305661</v>
          </cell>
          <cell r="DK2289">
            <v>94.754303102675721</v>
          </cell>
          <cell r="EI2289">
            <v>157.21803363963517</v>
          </cell>
          <cell r="FY2289">
            <v>157.21803363963517</v>
          </cell>
          <cell r="GE2289">
            <v>503.9446592962517</v>
          </cell>
        </row>
        <row r="2293">
          <cell r="J2293">
            <v>2</v>
          </cell>
          <cell r="N2293">
            <v>1</v>
          </cell>
          <cell r="S2293">
            <v>5</v>
          </cell>
          <cell r="Z2293">
            <v>2</v>
          </cell>
          <cell r="AA2293">
            <v>10</v>
          </cell>
          <cell r="CM2293">
            <v>52.103747344287711</v>
          </cell>
          <cell r="DK2293">
            <v>31.458962850113711</v>
          </cell>
          <cell r="EI2293">
            <v>114.03813203456855</v>
          </cell>
          <cell r="FY2293">
            <v>41.289584592227421</v>
          </cell>
          <cell r="GE2293">
            <v>238.89042682119737</v>
          </cell>
        </row>
        <row r="2296">
          <cell r="J2296">
            <v>2</v>
          </cell>
          <cell r="N2296">
            <v>2</v>
          </cell>
          <cell r="S2296">
            <v>2</v>
          </cell>
          <cell r="Z2296">
            <v>1</v>
          </cell>
          <cell r="AA2296">
            <v>7</v>
          </cell>
          <cell r="CM2296">
            <v>123.19501250412519</v>
          </cell>
          <cell r="DK2296">
            <v>123.19503095116804</v>
          </cell>
          <cell r="EI2296">
            <v>123.19503095116804</v>
          </cell>
          <cell r="FY2296">
            <v>61.597515475584018</v>
          </cell>
          <cell r="GE2296">
            <v>431.18258988204525</v>
          </cell>
        </row>
        <row r="2298">
          <cell r="J2298">
            <v>0</v>
          </cell>
          <cell r="N2298">
            <v>0</v>
          </cell>
          <cell r="S2298">
            <v>0</v>
          </cell>
          <cell r="Z2298">
            <v>0</v>
          </cell>
          <cell r="AA2298">
            <v>0</v>
          </cell>
          <cell r="CM2298">
            <v>0</v>
          </cell>
          <cell r="DK2298">
            <v>0</v>
          </cell>
          <cell r="EI2298">
            <v>0</v>
          </cell>
          <cell r="FY2298">
            <v>0</v>
          </cell>
          <cell r="GE2298">
            <v>0</v>
          </cell>
        </row>
        <row r="2300">
          <cell r="J2300">
            <v>16</v>
          </cell>
          <cell r="N2300">
            <v>21</v>
          </cell>
          <cell r="S2300">
            <v>16</v>
          </cell>
          <cell r="Z2300">
            <v>27</v>
          </cell>
          <cell r="AA2300">
            <v>80</v>
          </cell>
          <cell r="CM2300">
            <v>604.67425598386228</v>
          </cell>
          <cell r="DK2300">
            <v>777.48479197983011</v>
          </cell>
          <cell r="EI2300">
            <v>550.6034937569101</v>
          </cell>
          <cell r="FY2300">
            <v>993.74116763344523</v>
          </cell>
          <cell r="GE2300">
            <v>2926.5037093540477</v>
          </cell>
        </row>
        <row r="2304">
          <cell r="J2304">
            <v>0</v>
          </cell>
          <cell r="N2304">
            <v>1</v>
          </cell>
          <cell r="S2304">
            <v>1</v>
          </cell>
          <cell r="Z2304">
            <v>1</v>
          </cell>
          <cell r="AA2304">
            <v>3</v>
          </cell>
          <cell r="CM2304">
            <v>0</v>
          </cell>
          <cell r="DK2304">
            <v>15.399378868896004</v>
          </cell>
          <cell r="EI2304">
            <v>15.399378868896004</v>
          </cell>
          <cell r="FY2304">
            <v>15.399378868896004</v>
          </cell>
          <cell r="GE2304">
            <v>46.19813660668801</v>
          </cell>
        </row>
        <row r="2308">
          <cell r="J2308">
            <v>2</v>
          </cell>
          <cell r="N2308">
            <v>3</v>
          </cell>
          <cell r="S2308">
            <v>2</v>
          </cell>
          <cell r="Z2308">
            <v>4</v>
          </cell>
          <cell r="AA2308">
            <v>11</v>
          </cell>
          <cell r="CM2308">
            <v>105.43814711334448</v>
          </cell>
          <cell r="DK2308">
            <v>290.63083363875</v>
          </cell>
          <cell r="EI2308">
            <v>240.61529482650002</v>
          </cell>
          <cell r="FY2308">
            <v>221.69049635699997</v>
          </cell>
          <cell r="GE2308">
            <v>858.37477193559448</v>
          </cell>
        </row>
        <row r="2313">
          <cell r="J2313">
            <v>97</v>
          </cell>
          <cell r="N2313">
            <v>159</v>
          </cell>
          <cell r="S2313">
            <v>168</v>
          </cell>
          <cell r="Z2313">
            <v>162</v>
          </cell>
          <cell r="AA2313">
            <v>586</v>
          </cell>
          <cell r="CM2313">
            <v>12523.618689055016</v>
          </cell>
          <cell r="DK2313">
            <v>19731.887053371407</v>
          </cell>
          <cell r="EI2313">
            <v>23764.65346551632</v>
          </cell>
          <cell r="FY2313">
            <v>19137.486168870797</v>
          </cell>
          <cell r="GE2313">
            <v>75157.64537681354</v>
          </cell>
        </row>
        <row r="2327">
          <cell r="J2327">
            <v>0</v>
          </cell>
          <cell r="N2327">
            <v>0</v>
          </cell>
          <cell r="S2327">
            <v>0</v>
          </cell>
          <cell r="Z2327">
            <v>0</v>
          </cell>
          <cell r="AA2327">
            <v>0</v>
          </cell>
          <cell r="CM2327">
            <v>0</v>
          </cell>
          <cell r="DK2327">
            <v>0</v>
          </cell>
          <cell r="EI2327">
            <v>0</v>
          </cell>
          <cell r="FY2327">
            <v>0</v>
          </cell>
          <cell r="GE2327">
            <v>0</v>
          </cell>
        </row>
        <row r="2329">
          <cell r="J2329">
            <v>1</v>
          </cell>
          <cell r="N2329">
            <v>3</v>
          </cell>
          <cell r="S2329">
            <v>4</v>
          </cell>
          <cell r="Z2329">
            <v>4</v>
          </cell>
          <cell r="AA2329">
            <v>12</v>
          </cell>
          <cell r="CM2329">
            <v>143.93658852088362</v>
          </cell>
          <cell r="DK2329">
            <v>346.6076839688925</v>
          </cell>
          <cell r="EI2329">
            <v>320.14000153797753</v>
          </cell>
          <cell r="FY2329">
            <v>234.93785528565004</v>
          </cell>
          <cell r="GE2329">
            <v>1045.6221293134038</v>
          </cell>
        </row>
        <row r="2332">
          <cell r="J2332">
            <v>2</v>
          </cell>
          <cell r="N2332">
            <v>0</v>
          </cell>
          <cell r="S2332">
            <v>3</v>
          </cell>
          <cell r="Z2332">
            <v>2</v>
          </cell>
          <cell r="AA2332">
            <v>7</v>
          </cell>
          <cell r="CM2332">
            <v>34.010561299637786</v>
          </cell>
          <cell r="DK2332">
            <v>0</v>
          </cell>
          <cell r="EI2332">
            <v>51.015849588494994</v>
          </cell>
          <cell r="FY2332">
            <v>34.010566392329999</v>
          </cell>
          <cell r="GE2332">
            <v>119.03697728046279</v>
          </cell>
        </row>
        <row r="2335">
          <cell r="J2335">
            <v>20</v>
          </cell>
          <cell r="N2335">
            <v>16</v>
          </cell>
          <cell r="S2335">
            <v>18</v>
          </cell>
          <cell r="Z2335">
            <v>18</v>
          </cell>
          <cell r="AA2335">
            <v>72</v>
          </cell>
          <cell r="CM2335">
            <v>1302.0800105827939</v>
          </cell>
          <cell r="DK2335">
            <v>1092.2312259540001</v>
          </cell>
          <cell r="EI2335">
            <v>1191.7486304771851</v>
          </cell>
          <cell r="FY2335">
            <v>1213.3769715851852</v>
          </cell>
          <cell r="GE2335">
            <v>4799.4368385991647</v>
          </cell>
        </row>
        <row r="2340">
          <cell r="J2340">
            <v>4</v>
          </cell>
          <cell r="N2340">
            <v>2</v>
          </cell>
          <cell r="S2340">
            <v>3</v>
          </cell>
          <cell r="Z2340">
            <v>6</v>
          </cell>
          <cell r="AA2340">
            <v>15</v>
          </cell>
          <cell r="CM2340">
            <v>324.42506804105994</v>
          </cell>
          <cell r="DK2340">
            <v>162.21255830999999</v>
          </cell>
          <cell r="EI2340">
            <v>243.31883746499997</v>
          </cell>
          <cell r="FY2340">
            <v>486.63767492999995</v>
          </cell>
          <cell r="GE2340">
            <v>1216.5941387460598</v>
          </cell>
        </row>
        <row r="2342">
          <cell r="J2342">
            <v>3</v>
          </cell>
          <cell r="N2342">
            <v>9</v>
          </cell>
          <cell r="S2342">
            <v>6</v>
          </cell>
          <cell r="Z2342">
            <v>10</v>
          </cell>
          <cell r="AA2342">
            <v>28</v>
          </cell>
          <cell r="CM2342">
            <v>337.9427792094375</v>
          </cell>
          <cell r="DK2342">
            <v>1065.195799569</v>
          </cell>
          <cell r="EI2342">
            <v>650.20200455924999</v>
          </cell>
          <cell r="FY2342">
            <v>1117.9148810197501</v>
          </cell>
          <cell r="GE2342">
            <v>3171.2554643574376</v>
          </cell>
        </row>
        <row r="2345">
          <cell r="J2345">
            <v>201</v>
          </cell>
          <cell r="N2345">
            <v>254</v>
          </cell>
          <cell r="S2345">
            <v>209</v>
          </cell>
          <cell r="Z2345">
            <v>147</v>
          </cell>
          <cell r="AA2345">
            <v>811</v>
          </cell>
          <cell r="CM2345">
            <v>24317.645953219198</v>
          </cell>
          <cell r="DK2345">
            <v>26361.879289757308</v>
          </cell>
          <cell r="EI2345">
            <v>18399.337922281145</v>
          </cell>
          <cell r="FY2345">
            <v>12229.110146998553</v>
          </cell>
          <cell r="GE2345">
            <v>81307.973312256217</v>
          </cell>
        </row>
        <row r="2366">
          <cell r="J2366">
            <v>24</v>
          </cell>
          <cell r="N2366">
            <v>28</v>
          </cell>
          <cell r="S2366">
            <v>32</v>
          </cell>
          <cell r="Z2366">
            <v>38</v>
          </cell>
          <cell r="AA2366">
            <v>122</v>
          </cell>
          <cell r="CM2366">
            <v>1282.3711876992998</v>
          </cell>
          <cell r="DK2366">
            <v>1732.37605189803</v>
          </cell>
          <cell r="EI2366">
            <v>993.63302592790501</v>
          </cell>
          <cell r="FY2366">
            <v>1687.9027754947051</v>
          </cell>
          <cell r="GE2366">
            <v>5696.2830410199394</v>
          </cell>
        </row>
        <row r="2375">
          <cell r="J2375">
            <v>3</v>
          </cell>
          <cell r="N2375">
            <v>10</v>
          </cell>
          <cell r="S2375">
            <v>22</v>
          </cell>
          <cell r="Z2375">
            <v>5</v>
          </cell>
          <cell r="AA2375">
            <v>40</v>
          </cell>
          <cell r="CM2375">
            <v>104.78929697726237</v>
          </cell>
          <cell r="DK2375">
            <v>349.29770889420001</v>
          </cell>
          <cell r="EI2375">
            <v>714.6814964874751</v>
          </cell>
          <cell r="FY2375">
            <v>120.875391367335</v>
          </cell>
          <cell r="GE2375">
            <v>1289.6438937262724</v>
          </cell>
        </row>
        <row r="2378">
          <cell r="J2378">
            <v>73</v>
          </cell>
          <cell r="N2378">
            <v>82</v>
          </cell>
          <cell r="S2378">
            <v>47</v>
          </cell>
          <cell r="Z2378">
            <v>75</v>
          </cell>
          <cell r="AA2378">
            <v>277</v>
          </cell>
          <cell r="CM2378">
            <v>11838.784405842676</v>
          </cell>
          <cell r="DK2378">
            <v>14471.779871913457</v>
          </cell>
          <cell r="EI2378">
            <v>9567.4345697983608</v>
          </cell>
          <cell r="FY2378">
            <v>10495.011938439797</v>
          </cell>
          <cell r="GE2378">
            <v>46373.010785994287</v>
          </cell>
        </row>
        <row r="2392">
          <cell r="J2392">
            <v>157</v>
          </cell>
          <cell r="N2392">
            <v>197</v>
          </cell>
          <cell r="S2392">
            <v>189</v>
          </cell>
          <cell r="Z2392">
            <v>121</v>
          </cell>
          <cell r="AA2392">
            <v>664</v>
          </cell>
          <cell r="CM2392">
            <v>8775.2925591756211</v>
          </cell>
          <cell r="DK2392">
            <v>10682.743943637002</v>
          </cell>
          <cell r="EI2392">
            <v>10767.534443485874</v>
          </cell>
          <cell r="FY2392">
            <v>6803.4650497852508</v>
          </cell>
          <cell r="GE2392">
            <v>37029.035996083745</v>
          </cell>
        </row>
        <row r="2405">
          <cell r="J2405">
            <v>4</v>
          </cell>
          <cell r="N2405">
            <v>12</v>
          </cell>
          <cell r="S2405">
            <v>9</v>
          </cell>
          <cell r="Z2405">
            <v>3</v>
          </cell>
          <cell r="AA2405">
            <v>28</v>
          </cell>
          <cell r="CM2405">
            <v>416.34550398602698</v>
          </cell>
          <cell r="DK2405">
            <v>1249.0366989869999</v>
          </cell>
          <cell r="EI2405">
            <v>936.77752424025005</v>
          </cell>
          <cell r="FY2405">
            <v>312.25917474675003</v>
          </cell>
          <cell r="GE2405">
            <v>2914.4189019600271</v>
          </cell>
        </row>
        <row r="2408">
          <cell r="J2408">
            <v>0</v>
          </cell>
          <cell r="N2408">
            <v>1</v>
          </cell>
          <cell r="S2408">
            <v>0</v>
          </cell>
          <cell r="Z2408">
            <v>0</v>
          </cell>
          <cell r="AA2408">
            <v>1</v>
          </cell>
          <cell r="CM2408">
            <v>0</v>
          </cell>
          <cell r="DK2408">
            <v>49.069298888775009</v>
          </cell>
          <cell r="EI2408">
            <v>0</v>
          </cell>
          <cell r="FY2408">
            <v>0</v>
          </cell>
          <cell r="GE2408">
            <v>49.069298888775009</v>
          </cell>
        </row>
        <row r="2410">
          <cell r="J2410">
            <v>3</v>
          </cell>
          <cell r="N2410">
            <v>7</v>
          </cell>
          <cell r="S2410">
            <v>19</v>
          </cell>
          <cell r="Z2410">
            <v>12</v>
          </cell>
          <cell r="AA2410">
            <v>41</v>
          </cell>
          <cell r="CM2410">
            <v>160.18487734527338</v>
          </cell>
          <cell r="DK2410">
            <v>395.39311088062504</v>
          </cell>
          <cell r="EI2410">
            <v>1014.5043750971253</v>
          </cell>
          <cell r="FY2410">
            <v>673.18211698649998</v>
          </cell>
          <cell r="GE2410">
            <v>2243.2644803095236</v>
          </cell>
        </row>
        <row r="2413">
          <cell r="J2413">
            <v>22</v>
          </cell>
          <cell r="N2413">
            <v>36</v>
          </cell>
          <cell r="S2413">
            <v>24</v>
          </cell>
          <cell r="Z2413">
            <v>16</v>
          </cell>
          <cell r="AA2413">
            <v>98</v>
          </cell>
          <cell r="CM2413">
            <v>3693.5793996474686</v>
          </cell>
          <cell r="DK2413">
            <v>6751.1514997302766</v>
          </cell>
          <cell r="EI2413">
            <v>3950.0785605463889</v>
          </cell>
          <cell r="FY2413">
            <v>2342.092505445743</v>
          </cell>
          <cell r="GE2413">
            <v>16736.901965369878</v>
          </cell>
        </row>
        <row r="2422">
          <cell r="J2422">
            <v>51</v>
          </cell>
          <cell r="N2422">
            <v>50</v>
          </cell>
          <cell r="S2422">
            <v>41</v>
          </cell>
          <cell r="Z2422">
            <v>53</v>
          </cell>
          <cell r="AA2422">
            <v>195</v>
          </cell>
          <cell r="CM2422">
            <v>2009.2996234899679</v>
          </cell>
          <cell r="DK2422">
            <v>1963.5289474897802</v>
          </cell>
          <cell r="EI2422">
            <v>1653.7840673968353</v>
          </cell>
          <cell r="FY2422">
            <v>2134.0413816999753</v>
          </cell>
          <cell r="GE2422">
            <v>7760.6540200765594</v>
          </cell>
        </row>
        <row r="2432">
          <cell r="J2432">
            <v>34</v>
          </cell>
          <cell r="N2432">
            <v>41</v>
          </cell>
          <cell r="S2432">
            <v>47</v>
          </cell>
          <cell r="Z2432">
            <v>37</v>
          </cell>
          <cell r="AA2432">
            <v>159</v>
          </cell>
          <cell r="CM2432">
            <v>2218.9322882891661</v>
          </cell>
          <cell r="DK2432">
            <v>2877.9211386832503</v>
          </cell>
          <cell r="EI2432">
            <v>3146.9236312140001</v>
          </cell>
          <cell r="FY2432">
            <v>2386.5522641358752</v>
          </cell>
          <cell r="GE2432">
            <v>10630.329322322292</v>
          </cell>
        </row>
        <row r="2441">
          <cell r="J2441">
            <v>4</v>
          </cell>
          <cell r="N2441">
            <v>4</v>
          </cell>
          <cell r="S2441">
            <v>4</v>
          </cell>
          <cell r="Z2441">
            <v>4</v>
          </cell>
          <cell r="AA2441">
            <v>16</v>
          </cell>
          <cell r="CM2441">
            <v>171.87229042145253</v>
          </cell>
          <cell r="DK2441">
            <v>244.54083873760203</v>
          </cell>
          <cell r="EI2441">
            <v>261.04867008828307</v>
          </cell>
          <cell r="FY2441">
            <v>244.54083873760203</v>
          </cell>
          <cell r="GE2441">
            <v>922.00263798493961</v>
          </cell>
        </row>
        <row r="2445">
          <cell r="J2445">
            <v>0</v>
          </cell>
          <cell r="N2445">
            <v>1</v>
          </cell>
          <cell r="S2445">
            <v>0</v>
          </cell>
          <cell r="Z2445">
            <v>0</v>
          </cell>
          <cell r="AA2445">
            <v>1</v>
          </cell>
          <cell r="CM2445">
            <v>0</v>
          </cell>
          <cell r="DK2445">
            <v>21.403262042697101</v>
          </cell>
          <cell r="EI2445">
            <v>0</v>
          </cell>
          <cell r="FY2445">
            <v>0</v>
          </cell>
          <cell r="GE2445">
            <v>21.403262042697101</v>
          </cell>
        </row>
        <row r="2447">
          <cell r="J2447">
            <v>42</v>
          </cell>
          <cell r="N2447">
            <v>72</v>
          </cell>
          <cell r="S2447">
            <v>76</v>
          </cell>
          <cell r="Z2447">
            <v>51</v>
          </cell>
          <cell r="AA2447">
            <v>241</v>
          </cell>
          <cell r="CM2447">
            <v>3242.8659260785112</v>
          </cell>
          <cell r="DK2447">
            <v>5990.7152476288256</v>
          </cell>
          <cell r="EI2447">
            <v>5898.0418612950043</v>
          </cell>
          <cell r="FY2447">
            <v>4146.0975677795104</v>
          </cell>
          <cell r="GE2447">
            <v>19277.72060278185</v>
          </cell>
        </row>
        <row r="2458">
          <cell r="J2458">
            <v>44</v>
          </cell>
          <cell r="N2458">
            <v>45</v>
          </cell>
          <cell r="S2458">
            <v>44</v>
          </cell>
          <cell r="Z2458">
            <v>33</v>
          </cell>
          <cell r="AA2458">
            <v>166</v>
          </cell>
          <cell r="CM2458">
            <v>4168.5435775439237</v>
          </cell>
          <cell r="DK2458">
            <v>4274.0216850881388</v>
          </cell>
          <cell r="EI2458">
            <v>3882.2708236467797</v>
          </cell>
          <cell r="FY2458">
            <v>3047.3049486110845</v>
          </cell>
          <cell r="GE2458">
            <v>15372.141034889926</v>
          </cell>
        </row>
        <row r="2465">
          <cell r="J2465">
            <v>2</v>
          </cell>
          <cell r="N2465">
            <v>0</v>
          </cell>
          <cell r="S2465">
            <v>7</v>
          </cell>
          <cell r="Z2465">
            <v>3</v>
          </cell>
          <cell r="AA2465">
            <v>12</v>
          </cell>
          <cell r="CM2465">
            <v>108.48774275293042</v>
          </cell>
          <cell r="DK2465">
            <v>0</v>
          </cell>
          <cell r="EI2465">
            <v>465.14126670275891</v>
          </cell>
          <cell r="FY2465">
            <v>199.34625715832524</v>
          </cell>
          <cell r="GE2465">
            <v>772.97526661401457</v>
          </cell>
        </row>
        <row r="2468">
          <cell r="J2468">
            <v>11</v>
          </cell>
          <cell r="N2468">
            <v>17</v>
          </cell>
          <cell r="S2468">
            <v>12</v>
          </cell>
          <cell r="Z2468">
            <v>12</v>
          </cell>
          <cell r="AA2468">
            <v>52</v>
          </cell>
          <cell r="CM2468">
            <v>1081.4871855682754</v>
          </cell>
          <cell r="DK2468">
            <v>1671.3895370587472</v>
          </cell>
          <cell r="EI2468">
            <v>1179.804379100292</v>
          </cell>
          <cell r="FY2468">
            <v>1287.9460846402922</v>
          </cell>
          <cell r="GE2468">
            <v>5220.6271863676066</v>
          </cell>
        </row>
        <row r="2471">
          <cell r="J2471">
            <v>38</v>
          </cell>
          <cell r="N2471">
            <v>39</v>
          </cell>
          <cell r="S2471">
            <v>55</v>
          </cell>
          <cell r="Z2471">
            <v>52</v>
          </cell>
          <cell r="AA2471">
            <v>184</v>
          </cell>
          <cell r="CM2471">
            <v>1332.0671603302765</v>
          </cell>
          <cell r="DK2471">
            <v>1367.1217639971396</v>
          </cell>
          <cell r="EI2471">
            <v>1927.9922312780172</v>
          </cell>
          <cell r="FY2471">
            <v>1260.4921498548524</v>
          </cell>
          <cell r="GE2471">
            <v>5887.6733054602846</v>
          </cell>
        </row>
        <row r="2474">
          <cell r="J2474">
            <v>1</v>
          </cell>
          <cell r="N2474">
            <v>0</v>
          </cell>
          <cell r="S2474">
            <v>0</v>
          </cell>
          <cell r="Z2474">
            <v>1</v>
          </cell>
          <cell r="AA2474">
            <v>2</v>
          </cell>
          <cell r="CM2474">
            <v>48.028427781245249</v>
          </cell>
          <cell r="DK2474">
            <v>0</v>
          </cell>
          <cell r="EI2474">
            <v>0</v>
          </cell>
          <cell r="FY2474">
            <v>48.028434972952503</v>
          </cell>
          <cell r="GE2474">
            <v>96.056862754197752</v>
          </cell>
        </row>
        <row r="2476">
          <cell r="J2476">
            <v>0</v>
          </cell>
          <cell r="N2476">
            <v>0</v>
          </cell>
          <cell r="S2476">
            <v>0</v>
          </cell>
          <cell r="Z2476">
            <v>0</v>
          </cell>
          <cell r="AA2476">
            <v>0</v>
          </cell>
          <cell r="CM2476">
            <v>0</v>
          </cell>
          <cell r="DK2476">
            <v>0</v>
          </cell>
          <cell r="EI2476">
            <v>0</v>
          </cell>
          <cell r="FY2476">
            <v>0</v>
          </cell>
          <cell r="GE2476">
            <v>0</v>
          </cell>
        </row>
        <row r="2478">
          <cell r="J2478">
            <v>16</v>
          </cell>
          <cell r="N2478">
            <v>14</v>
          </cell>
          <cell r="S2478">
            <v>10</v>
          </cell>
          <cell r="Z2478">
            <v>18</v>
          </cell>
          <cell r="AA2478">
            <v>58</v>
          </cell>
          <cell r="CM2478">
            <v>608.13479004296687</v>
          </cell>
          <cell r="DK2478">
            <v>495.93786160644004</v>
          </cell>
          <cell r="EI2478">
            <v>337.34805043202999</v>
          </cell>
          <cell r="FY2478">
            <v>609.4325815706701</v>
          </cell>
          <cell r="GE2478">
            <v>2050.8532836521067</v>
          </cell>
        </row>
        <row r="2482">
          <cell r="J2482">
            <v>2</v>
          </cell>
          <cell r="N2482">
            <v>2</v>
          </cell>
          <cell r="S2482">
            <v>4</v>
          </cell>
          <cell r="Z2482">
            <v>1</v>
          </cell>
          <cell r="AA2482">
            <v>9</v>
          </cell>
          <cell r="CM2482">
            <v>231.66653400365351</v>
          </cell>
          <cell r="DK2482">
            <v>231.66656869306496</v>
          </cell>
          <cell r="EI2482">
            <v>508.50933487546502</v>
          </cell>
          <cell r="FY2482">
            <v>115.83328434653248</v>
          </cell>
          <cell r="GE2482">
            <v>1087.6757219187157</v>
          </cell>
        </row>
        <row r="2485">
          <cell r="J2485">
            <v>0</v>
          </cell>
          <cell r="N2485">
            <v>0</v>
          </cell>
          <cell r="S2485">
            <v>0</v>
          </cell>
          <cell r="Z2485">
            <v>0</v>
          </cell>
          <cell r="AA2485">
            <v>0</v>
          </cell>
          <cell r="CM2485">
            <v>0</v>
          </cell>
          <cell r="DK2485">
            <v>0</v>
          </cell>
          <cell r="EI2485">
            <v>0</v>
          </cell>
          <cell r="FY2485">
            <v>0</v>
          </cell>
          <cell r="GE2485">
            <v>0</v>
          </cell>
        </row>
        <row r="2487">
          <cell r="J2487">
            <v>30</v>
          </cell>
          <cell r="N2487">
            <v>24</v>
          </cell>
          <cell r="S2487">
            <v>30</v>
          </cell>
          <cell r="Z2487">
            <v>32</v>
          </cell>
          <cell r="AA2487">
            <v>116</v>
          </cell>
          <cell r="CM2487">
            <v>1249.8367604592486</v>
          </cell>
          <cell r="DK2487">
            <v>1020.6819700260976</v>
          </cell>
          <cell r="EI2487">
            <v>1082.2713748737663</v>
          </cell>
          <cell r="FY2487">
            <v>1252.6621496652285</v>
          </cell>
          <cell r="GE2487">
            <v>4605.452255024341</v>
          </cell>
        </row>
        <row r="2492">
          <cell r="J2492">
            <v>30</v>
          </cell>
          <cell r="N2492">
            <v>69</v>
          </cell>
          <cell r="S2492">
            <v>88</v>
          </cell>
          <cell r="Z2492">
            <v>48</v>
          </cell>
          <cell r="AA2492">
            <v>235</v>
          </cell>
          <cell r="CM2492">
            <v>1087.2835801172757</v>
          </cell>
          <cell r="DK2492">
            <v>2758.7165366665085</v>
          </cell>
          <cell r="EI2492">
            <v>3499.0735775918179</v>
          </cell>
          <cell r="FY2492">
            <v>1559.4439470263776</v>
          </cell>
          <cell r="GE2492">
            <v>8904.5176414019788</v>
          </cell>
        </row>
        <row r="2502">
          <cell r="J2502">
            <v>19</v>
          </cell>
          <cell r="N2502">
            <v>15</v>
          </cell>
          <cell r="S2502">
            <v>9</v>
          </cell>
          <cell r="Z2502">
            <v>14</v>
          </cell>
          <cell r="AA2502">
            <v>57</v>
          </cell>
          <cell r="CM2502">
            <v>1216.5318236825999</v>
          </cell>
          <cell r="DK2502">
            <v>957.74349740181731</v>
          </cell>
          <cell r="EI2502">
            <v>588.85051146376941</v>
          </cell>
          <cell r="FY2502">
            <v>900.67441584572089</v>
          </cell>
          <cell r="GE2502">
            <v>3663.8002483939076</v>
          </cell>
        </row>
        <row r="2507">
          <cell r="J2507">
            <v>5</v>
          </cell>
          <cell r="N2507">
            <v>1</v>
          </cell>
          <cell r="S2507">
            <v>4</v>
          </cell>
          <cell r="Z2507">
            <v>2</v>
          </cell>
          <cell r="AA2507">
            <v>12</v>
          </cell>
          <cell r="CM2507">
            <v>234.26193454798207</v>
          </cell>
          <cell r="DK2507">
            <v>55.017092693475021</v>
          </cell>
          <cell r="EI2507">
            <v>199.25109245745003</v>
          </cell>
          <cell r="FY2507">
            <v>110.03418538695004</v>
          </cell>
          <cell r="GE2507">
            <v>598.5643050858572</v>
          </cell>
        </row>
        <row r="2511">
          <cell r="J2511">
            <v>52</v>
          </cell>
          <cell r="N2511">
            <v>85</v>
          </cell>
          <cell r="S2511">
            <v>129</v>
          </cell>
          <cell r="Z2511">
            <v>70</v>
          </cell>
          <cell r="AA2511">
            <v>336</v>
          </cell>
          <cell r="CM2511">
            <v>2941.9135524186686</v>
          </cell>
          <cell r="DK2511">
            <v>5089.635300387331</v>
          </cell>
          <cell r="EI2511">
            <v>7723.1021136974114</v>
          </cell>
          <cell r="FY2511">
            <v>4113.3319827722098</v>
          </cell>
          <cell r="GE2511">
            <v>19867.982949275618</v>
          </cell>
        </row>
        <row r="2519">
          <cell r="J2519">
            <v>8</v>
          </cell>
          <cell r="N2519">
            <v>6</v>
          </cell>
          <cell r="S2519">
            <v>10</v>
          </cell>
          <cell r="Z2519">
            <v>1</v>
          </cell>
          <cell r="AA2519">
            <v>25</v>
          </cell>
          <cell r="CM2519">
            <v>1709.7201085763861</v>
          </cell>
          <cell r="DK2519">
            <v>888.92481953879997</v>
          </cell>
          <cell r="EI2519">
            <v>1286.3455873983003</v>
          </cell>
          <cell r="FY2519">
            <v>95.705409402899988</v>
          </cell>
          <cell r="GE2519">
            <v>3980.6959249163865</v>
          </cell>
        </row>
        <row r="2523">
          <cell r="J2523">
            <v>0</v>
          </cell>
          <cell r="N2523">
            <v>0</v>
          </cell>
          <cell r="S2523">
            <v>0</v>
          </cell>
          <cell r="Z2523">
            <v>0</v>
          </cell>
          <cell r="AA2523">
            <v>0</v>
          </cell>
          <cell r="CM2523">
            <v>0</v>
          </cell>
          <cell r="DK2523">
            <v>0</v>
          </cell>
          <cell r="EI2523">
            <v>0</v>
          </cell>
          <cell r="FY2523">
            <v>0</v>
          </cell>
          <cell r="GE2523">
            <v>0</v>
          </cell>
        </row>
        <row r="2525">
          <cell r="J2525">
            <v>57</v>
          </cell>
          <cell r="N2525">
            <v>66</v>
          </cell>
          <cell r="S2525">
            <v>69</v>
          </cell>
          <cell r="Z2525">
            <v>35</v>
          </cell>
          <cell r="AA2525">
            <v>227</v>
          </cell>
          <cell r="CM2525">
            <v>5465.6161567100744</v>
          </cell>
          <cell r="DK2525">
            <v>4668.7477824256493</v>
          </cell>
          <cell r="EI2525">
            <v>4722.0075724041008</v>
          </cell>
          <cell r="FY2525">
            <v>2726.5227509272499</v>
          </cell>
          <cell r="GE2525">
            <v>17582.894262467074</v>
          </cell>
        </row>
        <row r="2530">
          <cell r="J2530">
            <v>0</v>
          </cell>
          <cell r="N2530">
            <v>0</v>
          </cell>
          <cell r="S2530">
            <v>0</v>
          </cell>
          <cell r="Z2530">
            <v>0</v>
          </cell>
          <cell r="AA2530">
            <v>0</v>
          </cell>
          <cell r="CM2530">
            <v>0</v>
          </cell>
          <cell r="DK2530">
            <v>0</v>
          </cell>
          <cell r="EI2530">
            <v>0</v>
          </cell>
          <cell r="FY2530">
            <v>0</v>
          </cell>
          <cell r="GE2530">
            <v>0</v>
          </cell>
        </row>
        <row r="2533">
          <cell r="J2533">
            <v>0</v>
          </cell>
          <cell r="N2533">
            <v>1</v>
          </cell>
          <cell r="S2533">
            <v>0</v>
          </cell>
          <cell r="Z2533">
            <v>0</v>
          </cell>
          <cell r="AA2533">
            <v>1</v>
          </cell>
          <cell r="CM2533">
            <v>0</v>
          </cell>
          <cell r="DK2533">
            <v>86.513364432000003</v>
          </cell>
          <cell r="EI2533">
            <v>0</v>
          </cell>
          <cell r="FY2533">
            <v>0</v>
          </cell>
          <cell r="GE2533">
            <v>86.513364432000003</v>
          </cell>
        </row>
        <row r="2535">
          <cell r="J2535">
            <v>7</v>
          </cell>
          <cell r="N2535">
            <v>9</v>
          </cell>
          <cell r="S2535">
            <v>7</v>
          </cell>
          <cell r="Z2535">
            <v>7</v>
          </cell>
          <cell r="AA2535">
            <v>30</v>
          </cell>
          <cell r="CM2535">
            <v>1088.8516346128074</v>
          </cell>
          <cell r="DK2535">
            <v>1455.1818251726249</v>
          </cell>
          <cell r="EI2535">
            <v>1391.6485731678749</v>
          </cell>
          <cell r="FY2535">
            <v>888.78964240687503</v>
          </cell>
          <cell r="GE2535">
            <v>4824.4716753601824</v>
          </cell>
        </row>
        <row r="2543">
          <cell r="J2543">
            <v>63</v>
          </cell>
          <cell r="N2543">
            <v>86</v>
          </cell>
          <cell r="S2543">
            <v>84</v>
          </cell>
          <cell r="Z2543">
            <v>42</v>
          </cell>
          <cell r="AA2543">
            <v>275</v>
          </cell>
          <cell r="CM2543">
            <v>2127.6133904911921</v>
          </cell>
          <cell r="DK2543">
            <v>2909.3971338519864</v>
          </cell>
          <cell r="EI2543">
            <v>2829.3114420430202</v>
          </cell>
          <cell r="FY2543">
            <v>1417.1835333885074</v>
          </cell>
          <cell r="GE2543">
            <v>9283.5054997747047</v>
          </cell>
        </row>
        <row r="2548">
          <cell r="J2548">
            <v>16</v>
          </cell>
          <cell r="N2548">
            <v>19</v>
          </cell>
          <cell r="S2548">
            <v>14</v>
          </cell>
          <cell r="Z2548">
            <v>10</v>
          </cell>
          <cell r="AA2548">
            <v>59</v>
          </cell>
          <cell r="CM2548">
            <v>1957.229400069378</v>
          </cell>
          <cell r="DK2548">
            <v>2200.548530607075</v>
          </cell>
          <cell r="EI2548">
            <v>1688.9030862709501</v>
          </cell>
          <cell r="FY2548">
            <v>1186.8552183015001</v>
          </cell>
          <cell r="GE2548">
            <v>7033.5362352489028</v>
          </cell>
        </row>
        <row r="2553">
          <cell r="J2553">
            <v>5</v>
          </cell>
          <cell r="N2553">
            <v>8</v>
          </cell>
          <cell r="S2553">
            <v>5</v>
          </cell>
          <cell r="Z2553">
            <v>3</v>
          </cell>
          <cell r="AA2553">
            <v>21</v>
          </cell>
          <cell r="CM2553">
            <v>509.27976826862238</v>
          </cell>
          <cell r="DK2553">
            <v>696.29740654567524</v>
          </cell>
          <cell r="EI2553">
            <v>509.27984452743772</v>
          </cell>
          <cell r="FY2553">
            <v>272.85504079061258</v>
          </cell>
          <cell r="GE2553">
            <v>1987.7120601323477</v>
          </cell>
        </row>
        <row r="2558">
          <cell r="J2558">
            <v>0</v>
          </cell>
          <cell r="N2558">
            <v>0</v>
          </cell>
          <cell r="S2558">
            <v>2</v>
          </cell>
          <cell r="Z2558">
            <v>0</v>
          </cell>
          <cell r="AA2558">
            <v>2</v>
          </cell>
          <cell r="CM2558">
            <v>0</v>
          </cell>
          <cell r="DK2558">
            <v>0</v>
          </cell>
          <cell r="EI2558">
            <v>90.568678389750005</v>
          </cell>
          <cell r="FY2558">
            <v>0</v>
          </cell>
          <cell r="GE2558">
            <v>90.568678389750005</v>
          </cell>
        </row>
        <row r="2560">
          <cell r="J2560">
            <v>29</v>
          </cell>
          <cell r="N2560">
            <v>43</v>
          </cell>
          <cell r="S2560">
            <v>60</v>
          </cell>
          <cell r="Z2560">
            <v>47</v>
          </cell>
          <cell r="AA2560">
            <v>179</v>
          </cell>
          <cell r="CM2560">
            <v>1301.214877068018</v>
          </cell>
          <cell r="DK2560">
            <v>2327.7772471748849</v>
          </cell>
          <cell r="EI2560">
            <v>2529.7859531236049</v>
          </cell>
          <cell r="FY2560">
            <v>2167.1057081688305</v>
          </cell>
          <cell r="GE2560">
            <v>8325.8837855353377</v>
          </cell>
        </row>
        <row r="2573">
          <cell r="J2573">
            <v>223</v>
          </cell>
          <cell r="N2573">
            <v>257</v>
          </cell>
          <cell r="S2573">
            <v>265</v>
          </cell>
          <cell r="Z2573">
            <v>231</v>
          </cell>
          <cell r="AA2573">
            <v>976</v>
          </cell>
          <cell r="CM2573">
            <v>23381.389573305802</v>
          </cell>
          <cell r="DK2573">
            <v>28435.643612366297</v>
          </cell>
          <cell r="EI2573">
            <v>30544.009084280588</v>
          </cell>
          <cell r="FY2573">
            <v>24431.405235668768</v>
          </cell>
          <cell r="GE2573">
            <v>106792.44750562144</v>
          </cell>
        </row>
        <row r="2600">
          <cell r="J2600">
            <v>31</v>
          </cell>
          <cell r="N2600">
            <v>28</v>
          </cell>
          <cell r="S2600">
            <v>16</v>
          </cell>
          <cell r="Z2600">
            <v>17</v>
          </cell>
          <cell r="AA2600">
            <v>92</v>
          </cell>
          <cell r="CM2600">
            <v>837.38976437418171</v>
          </cell>
          <cell r="DK2600">
            <v>817.04843495163891</v>
          </cell>
          <cell r="EI2600">
            <v>522.09734017656604</v>
          </cell>
          <cell r="FY2600">
            <v>603.32473804177084</v>
          </cell>
          <cell r="GE2600">
            <v>2779.8602775441573</v>
          </cell>
        </row>
        <row r="2606">
          <cell r="J2606">
            <v>114</v>
          </cell>
          <cell r="N2606">
            <v>132</v>
          </cell>
          <cell r="S2606">
            <v>143</v>
          </cell>
          <cell r="Z2606">
            <v>154</v>
          </cell>
          <cell r="AA2606">
            <v>543</v>
          </cell>
          <cell r="CM2606">
            <v>6288.6928277907318</v>
          </cell>
          <cell r="DK2606">
            <v>7440.4280763980305</v>
          </cell>
          <cell r="EI2606">
            <v>7024.7627213968753</v>
          </cell>
          <cell r="FY2606">
            <v>8153.7813223872108</v>
          </cell>
          <cell r="GE2606">
            <v>28907.664947972848</v>
          </cell>
        </row>
        <row r="2621">
          <cell r="J2621">
            <v>0</v>
          </cell>
          <cell r="N2621">
            <v>0</v>
          </cell>
          <cell r="S2621">
            <v>0</v>
          </cell>
          <cell r="Z2621">
            <v>5</v>
          </cell>
          <cell r="AA2621">
            <v>5</v>
          </cell>
          <cell r="CM2621">
            <v>0</v>
          </cell>
          <cell r="DK2621">
            <v>0</v>
          </cell>
          <cell r="EI2621">
            <v>0</v>
          </cell>
          <cell r="FY2621">
            <v>856.92577035718307</v>
          </cell>
          <cell r="GE2621">
            <v>856.92577035718307</v>
          </cell>
        </row>
        <row r="2623">
          <cell r="J2623">
            <v>0</v>
          </cell>
          <cell r="N2623">
            <v>0</v>
          </cell>
          <cell r="S2623">
            <v>0</v>
          </cell>
          <cell r="Z2623">
            <v>0</v>
          </cell>
          <cell r="AA2623">
            <v>0</v>
          </cell>
          <cell r="CM2623">
            <v>0</v>
          </cell>
          <cell r="DK2623">
            <v>0</v>
          </cell>
          <cell r="EI2623">
            <v>0</v>
          </cell>
          <cell r="FY2623">
            <v>0</v>
          </cell>
          <cell r="GE2623">
            <v>0</v>
          </cell>
        </row>
        <row r="2625">
          <cell r="J2625">
            <v>123</v>
          </cell>
          <cell r="N2625">
            <v>164</v>
          </cell>
          <cell r="S2625">
            <v>161</v>
          </cell>
          <cell r="Z2625">
            <v>147</v>
          </cell>
          <cell r="AA2625">
            <v>595</v>
          </cell>
          <cell r="CM2625">
            <v>9714.0705643971014</v>
          </cell>
          <cell r="DK2625">
            <v>12587.451206018537</v>
          </cell>
          <cell r="EI2625">
            <v>11538.152237163917</v>
          </cell>
          <cell r="FY2625">
            <v>9105.0449687930723</v>
          </cell>
          <cell r="GE2625">
            <v>42944.71897637262</v>
          </cell>
        </row>
        <row r="2645">
          <cell r="J2645">
            <v>0</v>
          </cell>
          <cell r="N2645">
            <v>0</v>
          </cell>
          <cell r="S2645">
            <v>1</v>
          </cell>
          <cell r="Z2645">
            <v>0</v>
          </cell>
          <cell r="AA2645">
            <v>1</v>
          </cell>
          <cell r="CM2645">
            <v>0</v>
          </cell>
          <cell r="DK2645">
            <v>0</v>
          </cell>
          <cell r="EI2645">
            <v>47.987881833374999</v>
          </cell>
          <cell r="FY2645">
            <v>0</v>
          </cell>
          <cell r="GE2645">
            <v>47.987881833374999</v>
          </cell>
        </row>
        <row r="2647">
          <cell r="J2647">
            <v>1</v>
          </cell>
          <cell r="N2647">
            <v>1</v>
          </cell>
          <cell r="S2647">
            <v>0</v>
          </cell>
          <cell r="Z2647">
            <v>2</v>
          </cell>
          <cell r="AA2647">
            <v>4</v>
          </cell>
          <cell r="CM2647">
            <v>143.96362394322037</v>
          </cell>
          <cell r="DK2647">
            <v>80.430393495375</v>
          </cell>
          <cell r="EI2647">
            <v>0</v>
          </cell>
          <cell r="FY2647">
            <v>224.39403899550001</v>
          </cell>
          <cell r="GE2647">
            <v>448.78805643409532</v>
          </cell>
        </row>
        <row r="2650">
          <cell r="J2650">
            <v>0</v>
          </cell>
          <cell r="N2650">
            <v>1</v>
          </cell>
          <cell r="S2650">
            <v>0</v>
          </cell>
          <cell r="Z2650">
            <v>285</v>
          </cell>
          <cell r="AA2650">
            <v>286</v>
          </cell>
          <cell r="CM2650">
            <v>0</v>
          </cell>
          <cell r="DK2650">
            <v>21.628341108000001</v>
          </cell>
          <cell r="EI2650">
            <v>0</v>
          </cell>
          <cell r="FY2650">
            <v>6164.0772157800002</v>
          </cell>
          <cell r="GE2650">
            <v>6185.7055568880014</v>
          </cell>
        </row>
        <row r="2653">
          <cell r="J2653">
            <v>23</v>
          </cell>
          <cell r="N2653">
            <v>16</v>
          </cell>
          <cell r="S2653">
            <v>13</v>
          </cell>
          <cell r="Z2653">
            <v>16</v>
          </cell>
          <cell r="AA2653">
            <v>68</v>
          </cell>
          <cell r="CM2653">
            <v>2829.2569475414102</v>
          </cell>
          <cell r="DK2653">
            <v>1968.1790408280003</v>
          </cell>
          <cell r="EI2653">
            <v>1599.14547067275</v>
          </cell>
          <cell r="FY2653">
            <v>1968.1790408280001</v>
          </cell>
          <cell r="GE2653">
            <v>8364.7604998701609</v>
          </cell>
        </row>
        <row r="2655">
          <cell r="J2655">
            <v>47</v>
          </cell>
          <cell r="N2655">
            <v>96</v>
          </cell>
          <cell r="S2655">
            <v>75</v>
          </cell>
          <cell r="Z2655">
            <v>85</v>
          </cell>
          <cell r="AA2655">
            <v>303</v>
          </cell>
          <cell r="CM2655">
            <v>10813.493049143581</v>
          </cell>
          <cell r="DK2655">
            <v>13833.351795544877</v>
          </cell>
          <cell r="EI2655">
            <v>12787.080794445377</v>
          </cell>
          <cell r="FY2655">
            <v>16295.603253558751</v>
          </cell>
          <cell r="GE2655">
            <v>53729.528892692586</v>
          </cell>
        </row>
        <row r="2674">
          <cell r="J2674">
            <v>7</v>
          </cell>
          <cell r="N2674">
            <v>12</v>
          </cell>
          <cell r="S2674">
            <v>12</v>
          </cell>
          <cell r="Z2674">
            <v>17</v>
          </cell>
          <cell r="AA2674">
            <v>48</v>
          </cell>
          <cell r="CM2674">
            <v>499.00847061444233</v>
          </cell>
          <cell r="DK2674">
            <v>751.13714684206434</v>
          </cell>
          <cell r="EI2674">
            <v>815.9824280892783</v>
          </cell>
          <cell r="FY2674">
            <v>1185.8013773810126</v>
          </cell>
          <cell r="GE2674">
            <v>3251.9294229267975</v>
          </cell>
        </row>
        <row r="2679">
          <cell r="J2679">
            <v>62</v>
          </cell>
          <cell r="N2679">
            <v>84</v>
          </cell>
          <cell r="S2679">
            <v>78</v>
          </cell>
          <cell r="Z2679">
            <v>73</v>
          </cell>
          <cell r="AA2679">
            <v>297</v>
          </cell>
          <cell r="CM2679">
            <v>4492.1836064288937</v>
          </cell>
          <cell r="DK2679">
            <v>6184.4803113642311</v>
          </cell>
          <cell r="EI2679">
            <v>5894.4345243524531</v>
          </cell>
          <cell r="FY2679">
            <v>5457.9824410666661</v>
          </cell>
          <cell r="GE2679">
            <v>22029.080883212246</v>
          </cell>
        </row>
        <row r="2688">
          <cell r="J2688">
            <v>4</v>
          </cell>
          <cell r="N2688">
            <v>8</v>
          </cell>
          <cell r="S2688">
            <v>1</v>
          </cell>
          <cell r="Z2688">
            <v>2</v>
          </cell>
          <cell r="AA2688">
            <v>15</v>
          </cell>
          <cell r="CM2688">
            <v>167.25193674410107</v>
          </cell>
          <cell r="DK2688">
            <v>334.50392357632808</v>
          </cell>
          <cell r="EI2688">
            <v>41.81299044704101</v>
          </cell>
          <cell r="FY2688">
            <v>83.625980894082019</v>
          </cell>
          <cell r="GE2688">
            <v>627.19483166155203</v>
          </cell>
        </row>
        <row r="2690">
          <cell r="J2690">
            <v>3</v>
          </cell>
          <cell r="N2690">
            <v>13</v>
          </cell>
          <cell r="S2690">
            <v>19</v>
          </cell>
          <cell r="Z2690">
            <v>7</v>
          </cell>
          <cell r="AA2690">
            <v>42</v>
          </cell>
          <cell r="CM2690">
            <v>147.47552530476486</v>
          </cell>
          <cell r="DK2690">
            <v>678.61353414724647</v>
          </cell>
          <cell r="EI2690">
            <v>1052.6702865248296</v>
          </cell>
          <cell r="FY2690">
            <v>423.21526817342851</v>
          </cell>
          <cell r="GE2690">
            <v>2301.9746141502692</v>
          </cell>
        </row>
        <row r="2693">
          <cell r="J2693">
            <v>104</v>
          </cell>
          <cell r="N2693">
            <v>183</v>
          </cell>
          <cell r="S2693">
            <v>153</v>
          </cell>
          <cell r="Z2693">
            <v>154</v>
          </cell>
          <cell r="AA2693">
            <v>594</v>
          </cell>
          <cell r="CM2693">
            <v>4063.6426937809811</v>
          </cell>
          <cell r="DK2693">
            <v>6978.3969651466023</v>
          </cell>
          <cell r="EI2693">
            <v>6023.8379706186734</v>
          </cell>
          <cell r="FY2693">
            <v>5801.7435649914814</v>
          </cell>
          <cell r="GE2693">
            <v>22867.621194537736</v>
          </cell>
        </row>
        <row r="2703">
          <cell r="J2703">
            <v>26</v>
          </cell>
          <cell r="N2703">
            <v>40</v>
          </cell>
          <cell r="S2703">
            <v>28</v>
          </cell>
          <cell r="Z2703">
            <v>27</v>
          </cell>
          <cell r="AA2703">
            <v>121</v>
          </cell>
          <cell r="CM2703">
            <v>3740.7859505896754</v>
          </cell>
          <cell r="DK2703">
            <v>5242.1691760514996</v>
          </cell>
          <cell r="EI2703">
            <v>5686.9019400847501</v>
          </cell>
          <cell r="FY2703">
            <v>3277.369563521625</v>
          </cell>
          <cell r="GE2703">
            <v>17947.226630247551</v>
          </cell>
        </row>
        <row r="2709">
          <cell r="J2709">
            <v>0</v>
          </cell>
          <cell r="N2709">
            <v>0</v>
          </cell>
          <cell r="S2709">
            <v>0</v>
          </cell>
          <cell r="Z2709">
            <v>0</v>
          </cell>
          <cell r="AA2709">
            <v>0</v>
          </cell>
          <cell r="CM2709">
            <v>0</v>
          </cell>
          <cell r="DK2709">
            <v>0</v>
          </cell>
          <cell r="EI2709">
            <v>0</v>
          </cell>
          <cell r="FY2709">
            <v>0</v>
          </cell>
          <cell r="GE2709">
            <v>0</v>
          </cell>
        </row>
        <row r="2712">
          <cell r="J2712">
            <v>10</v>
          </cell>
          <cell r="N2712">
            <v>15</v>
          </cell>
          <cell r="S2712">
            <v>13</v>
          </cell>
          <cell r="Z2712">
            <v>12</v>
          </cell>
          <cell r="AA2712">
            <v>50</v>
          </cell>
          <cell r="CM2712">
            <v>627.58947995649567</v>
          </cell>
          <cell r="DK2712">
            <v>941.38436089625395</v>
          </cell>
          <cell r="EI2712">
            <v>430.58782894861793</v>
          </cell>
          <cell r="FY2712">
            <v>415.98869870071803</v>
          </cell>
          <cell r="GE2712">
            <v>2415.5503685020853</v>
          </cell>
        </row>
        <row r="2715">
          <cell r="J2715">
            <v>17</v>
          </cell>
          <cell r="N2715">
            <v>18</v>
          </cell>
          <cell r="S2715">
            <v>15</v>
          </cell>
          <cell r="Z2715">
            <v>4</v>
          </cell>
          <cell r="AA2715">
            <v>54</v>
          </cell>
          <cell r="CM2715">
            <v>2149.1878815770369</v>
          </cell>
          <cell r="DK2715">
            <v>2405.3178796271322</v>
          </cell>
          <cell r="EI2715">
            <v>1884.002623302687</v>
          </cell>
          <cell r="FY2715">
            <v>470.28631473318148</v>
          </cell>
          <cell r="GE2715">
            <v>6908.7946992400375</v>
          </cell>
        </row>
        <row r="2718">
          <cell r="J2718">
            <v>2</v>
          </cell>
          <cell r="N2718">
            <v>4</v>
          </cell>
          <cell r="S2718">
            <v>3</v>
          </cell>
          <cell r="Z2718">
            <v>3</v>
          </cell>
          <cell r="AA2718">
            <v>12</v>
          </cell>
          <cell r="CM2718">
            <v>88.259299052123623</v>
          </cell>
          <cell r="DK2718">
            <v>176.5186245358866</v>
          </cell>
          <cell r="EI2718">
            <v>132.38896840191495</v>
          </cell>
          <cell r="FY2718">
            <v>132.38896840191495</v>
          </cell>
          <cell r="GE2718">
            <v>529.55586039184016</v>
          </cell>
        </row>
        <row r="2720">
          <cell r="J2720">
            <v>3</v>
          </cell>
          <cell r="N2720">
            <v>4</v>
          </cell>
          <cell r="S2720">
            <v>3</v>
          </cell>
          <cell r="Z2720">
            <v>1</v>
          </cell>
          <cell r="AA2720">
            <v>11</v>
          </cell>
          <cell r="CM2720">
            <v>188.15842883711375</v>
          </cell>
          <cell r="DK2720">
            <v>250.87794268224607</v>
          </cell>
          <cell r="EI2720">
            <v>188.15845701168453</v>
          </cell>
          <cell r="FY2720">
            <v>62.719485670561518</v>
          </cell>
          <cell r="GE2720">
            <v>689.91431420160575</v>
          </cell>
        </row>
        <row r="2722">
          <cell r="J2722">
            <v>2</v>
          </cell>
          <cell r="N2722">
            <v>1</v>
          </cell>
          <cell r="S2722">
            <v>3</v>
          </cell>
          <cell r="Z2722">
            <v>4</v>
          </cell>
          <cell r="AA2722">
            <v>10</v>
          </cell>
          <cell r="CM2722">
            <v>50.91013344811995</v>
          </cell>
          <cell r="DK2722">
            <v>25.455070535664827</v>
          </cell>
          <cell r="EI2722">
            <v>76.365211606994492</v>
          </cell>
          <cell r="FY2722">
            <v>101.82028214265931</v>
          </cell>
          <cell r="GE2722">
            <v>254.55069773343854</v>
          </cell>
        </row>
        <row r="2724">
          <cell r="J2724">
            <v>0</v>
          </cell>
          <cell r="N2724">
            <v>0</v>
          </cell>
          <cell r="S2724">
            <v>0</v>
          </cell>
          <cell r="Z2724">
            <v>3</v>
          </cell>
          <cell r="AA2724">
            <v>3</v>
          </cell>
          <cell r="CM2724">
            <v>0</v>
          </cell>
          <cell r="DK2724">
            <v>0</v>
          </cell>
          <cell r="EI2724">
            <v>0</v>
          </cell>
          <cell r="FY2724">
            <v>217.82432696046396</v>
          </cell>
          <cell r="GE2724">
            <v>217.82432696046396</v>
          </cell>
        </row>
        <row r="2728">
          <cell r="J2728">
            <v>75</v>
          </cell>
          <cell r="N2728">
            <v>88</v>
          </cell>
          <cell r="S2728">
            <v>90</v>
          </cell>
          <cell r="Z2728">
            <v>52</v>
          </cell>
          <cell r="AA2728">
            <v>305</v>
          </cell>
          <cell r="CM2728">
            <v>7176.5771911717165</v>
          </cell>
          <cell r="DK2728">
            <v>8533.8053340764891</v>
          </cell>
          <cell r="EI2728">
            <v>8877.9149446474075</v>
          </cell>
          <cell r="FY2728">
            <v>5018.6889344678129</v>
          </cell>
          <cell r="GE2728">
            <v>29606.98640436343</v>
          </cell>
        </row>
        <row r="2731">
          <cell r="J2731">
            <v>1</v>
          </cell>
          <cell r="N2731">
            <v>0</v>
          </cell>
          <cell r="S2731">
            <v>1</v>
          </cell>
          <cell r="Z2731">
            <v>2</v>
          </cell>
          <cell r="AA2731">
            <v>4</v>
          </cell>
          <cell r="CM2731">
            <v>34.929765659087458</v>
          </cell>
          <cell r="DK2731">
            <v>0</v>
          </cell>
          <cell r="EI2731">
            <v>34.929770889420006</v>
          </cell>
          <cell r="FY2731">
            <v>69.859541778840011</v>
          </cell>
          <cell r="GE2731">
            <v>139.71907832734746</v>
          </cell>
        </row>
        <row r="2733">
          <cell r="J2733">
            <v>0</v>
          </cell>
          <cell r="N2733">
            <v>2</v>
          </cell>
          <cell r="S2733">
            <v>1</v>
          </cell>
          <cell r="Z2733">
            <v>2</v>
          </cell>
          <cell r="AA2733">
            <v>5</v>
          </cell>
          <cell r="CM2733">
            <v>0</v>
          </cell>
          <cell r="DK2733">
            <v>99.62702366209011</v>
          </cell>
          <cell r="EI2733">
            <v>106.28413640231243</v>
          </cell>
          <cell r="FY2733">
            <v>54.037829350537578</v>
          </cell>
          <cell r="GE2733">
            <v>259.94898941494012</v>
          </cell>
        </row>
        <row r="2738">
          <cell r="J2738">
            <v>279</v>
          </cell>
          <cell r="N2738">
            <v>378</v>
          </cell>
          <cell r="S2738">
            <v>320</v>
          </cell>
          <cell r="Z2738">
            <v>232</v>
          </cell>
          <cell r="AA2738">
            <v>1209</v>
          </cell>
          <cell r="CM2738">
            <v>35491.997275899063</v>
          </cell>
          <cell r="DK2738">
            <v>45193.588568065679</v>
          </cell>
          <cell r="EI2738">
            <v>39540.524437998654</v>
          </cell>
          <cell r="FY2738">
            <v>29768.194049067919</v>
          </cell>
          <cell r="GE2738">
            <v>149994.30433103134</v>
          </cell>
        </row>
        <row r="2760">
          <cell r="J2760">
            <v>38</v>
          </cell>
          <cell r="N2760">
            <v>42</v>
          </cell>
          <cell r="S2760">
            <v>15</v>
          </cell>
          <cell r="Z2760">
            <v>44</v>
          </cell>
          <cell r="AA2760">
            <v>139</v>
          </cell>
          <cell r="CM2760">
            <v>1241.6828770824836</v>
          </cell>
          <cell r="DK2760">
            <v>1334.2523629525201</v>
          </cell>
          <cell r="EI2760">
            <v>536.17198315259702</v>
          </cell>
          <cell r="FY2760">
            <v>1399.2509350673372</v>
          </cell>
          <cell r="GE2760">
            <v>4511.3581582549377</v>
          </cell>
        </row>
        <row r="2764">
          <cell r="J2764">
            <v>1</v>
          </cell>
          <cell r="N2764">
            <v>0</v>
          </cell>
          <cell r="S2764">
            <v>0</v>
          </cell>
          <cell r="Z2764">
            <v>2</v>
          </cell>
          <cell r="AA2764">
            <v>3</v>
          </cell>
          <cell r="CM2764">
            <v>84.191008698888723</v>
          </cell>
          <cell r="DK2764">
            <v>0</v>
          </cell>
          <cell r="EI2764">
            <v>0</v>
          </cell>
          <cell r="FY2764">
            <v>168.38204261105699</v>
          </cell>
          <cell r="GE2764">
            <v>252.57305130994573</v>
          </cell>
        </row>
        <row r="2766">
          <cell r="J2766">
            <v>4</v>
          </cell>
          <cell r="N2766">
            <v>4</v>
          </cell>
          <cell r="S2766">
            <v>6</v>
          </cell>
          <cell r="Z2766">
            <v>0</v>
          </cell>
          <cell r="AA2766">
            <v>14</v>
          </cell>
          <cell r="CM2766">
            <v>791.0564575734511</v>
          </cell>
          <cell r="DK2766">
            <v>791.05657602510007</v>
          </cell>
          <cell r="EI2766">
            <v>1197.3990345916502</v>
          </cell>
          <cell r="FY2766">
            <v>0</v>
          </cell>
          <cell r="GE2766">
            <v>2779.5120681902013</v>
          </cell>
        </row>
        <row r="2770">
          <cell r="J2770">
            <v>133</v>
          </cell>
          <cell r="N2770">
            <v>145</v>
          </cell>
          <cell r="S2770">
            <v>164</v>
          </cell>
          <cell r="Z2770">
            <v>138</v>
          </cell>
          <cell r="AA2770">
            <v>580</v>
          </cell>
          <cell r="CM2770">
            <v>10408.042820359266</v>
          </cell>
          <cell r="DK2770">
            <v>12437.085047994155</v>
          </cell>
          <cell r="EI2770">
            <v>14773.508748083252</v>
          </cell>
          <cell r="FY2770">
            <v>13107.450597107625</v>
          </cell>
          <cell r="GE2770">
            <v>50726.087213544306</v>
          </cell>
        </row>
        <row r="2778">
          <cell r="J2778">
            <v>27</v>
          </cell>
          <cell r="N2778">
            <v>34</v>
          </cell>
          <cell r="S2778">
            <v>27</v>
          </cell>
          <cell r="Z2778">
            <v>31</v>
          </cell>
          <cell r="AA2778">
            <v>119</v>
          </cell>
          <cell r="CM2778">
            <v>2288.4133236946263</v>
          </cell>
          <cell r="DK2778">
            <v>3214.2416652351776</v>
          </cell>
          <cell r="EI2778">
            <v>2737.3369214812506</v>
          </cell>
          <cell r="FY2778">
            <v>3142.8683172562505</v>
          </cell>
          <cell r="GE2778">
            <v>11382.860227667305</v>
          </cell>
        </row>
        <row r="2781">
          <cell r="J2781">
            <v>4</v>
          </cell>
          <cell r="N2781">
            <v>6</v>
          </cell>
          <cell r="S2781">
            <v>2</v>
          </cell>
          <cell r="Z2781">
            <v>3</v>
          </cell>
          <cell r="AA2781">
            <v>15</v>
          </cell>
          <cell r="CM2781">
            <v>375.18677702055112</v>
          </cell>
          <cell r="DK2781">
            <v>562.78024980071405</v>
          </cell>
          <cell r="EI2781">
            <v>187.59341660023799</v>
          </cell>
          <cell r="FY2781">
            <v>281.39012490035702</v>
          </cell>
          <cell r="GE2781">
            <v>1406.9505683218599</v>
          </cell>
        </row>
        <row r="2783">
          <cell r="J2783">
            <v>61</v>
          </cell>
          <cell r="N2783">
            <v>63</v>
          </cell>
          <cell r="S2783">
            <v>67</v>
          </cell>
          <cell r="Z2783">
            <v>70</v>
          </cell>
          <cell r="AA2783">
            <v>261</v>
          </cell>
          <cell r="CM2783">
            <v>2212.4233751844808</v>
          </cell>
          <cell r="DK2783">
            <v>1765.8820020568842</v>
          </cell>
          <cell r="EI2783">
            <v>2138.0565480495434</v>
          </cell>
          <cell r="FY2783">
            <v>1944.0674958065379</v>
          </cell>
          <cell r="GE2783">
            <v>8060.4294210974458</v>
          </cell>
        </row>
        <row r="2787">
          <cell r="J2787">
            <v>16</v>
          </cell>
          <cell r="N2787">
            <v>29</v>
          </cell>
          <cell r="S2787">
            <v>20</v>
          </cell>
          <cell r="Z2787">
            <v>31</v>
          </cell>
          <cell r="AA2787">
            <v>96</v>
          </cell>
          <cell r="CM2787">
            <v>2395.1356533689673</v>
          </cell>
          <cell r="DK2787">
            <v>4935.7226179775262</v>
          </cell>
          <cell r="EI2787">
            <v>3150.3706480780875</v>
          </cell>
          <cell r="FY2787">
            <v>4542.6275183396265</v>
          </cell>
          <cell r="GE2787">
            <v>15023.856437764207</v>
          </cell>
        </row>
        <row r="2797">
          <cell r="J2797">
            <v>4</v>
          </cell>
          <cell r="N2797">
            <v>0</v>
          </cell>
          <cell r="S2797">
            <v>0</v>
          </cell>
          <cell r="Z2797">
            <v>2</v>
          </cell>
          <cell r="AA2797">
            <v>6</v>
          </cell>
          <cell r="CM2797">
            <v>424.45613068705336</v>
          </cell>
          <cell r="DK2797">
            <v>0</v>
          </cell>
          <cell r="EI2797">
            <v>0</v>
          </cell>
          <cell r="FY2797">
            <v>212.22809712225006</v>
          </cell>
          <cell r="GE2797">
            <v>636.68422780930348</v>
          </cell>
        </row>
        <row r="2800">
          <cell r="J2800">
            <v>17</v>
          </cell>
          <cell r="N2800">
            <v>50</v>
          </cell>
          <cell r="S2800">
            <v>32</v>
          </cell>
          <cell r="Z2800">
            <v>14</v>
          </cell>
          <cell r="AA2800">
            <v>113</v>
          </cell>
          <cell r="CM2800">
            <v>1174.0132149735859</v>
          </cell>
          <cell r="DK2800">
            <v>3421.33320902175</v>
          </cell>
          <cell r="EI2800">
            <v>2187.1659945465003</v>
          </cell>
          <cell r="FY2800">
            <v>955.70232270975009</v>
          </cell>
          <cell r="GE2800">
            <v>7738.214741251586</v>
          </cell>
        </row>
        <row r="2803">
          <cell r="J2803">
            <v>36</v>
          </cell>
          <cell r="N2803">
            <v>34</v>
          </cell>
          <cell r="S2803">
            <v>33</v>
          </cell>
          <cell r="Z2803">
            <v>42</v>
          </cell>
          <cell r="AA2803">
            <v>145</v>
          </cell>
          <cell r="CM2803">
            <v>2813.2249420957141</v>
          </cell>
          <cell r="DK2803">
            <v>2463.0895562318101</v>
          </cell>
          <cell r="EI2803">
            <v>2163.4288901804703</v>
          </cell>
          <cell r="FY2803">
            <v>2932.2623457171003</v>
          </cell>
          <cell r="GE2803">
            <v>10372.005734225097</v>
          </cell>
        </row>
        <row r="2812">
          <cell r="J2812">
            <v>72</v>
          </cell>
          <cell r="N2812">
            <v>120</v>
          </cell>
          <cell r="S2812">
            <v>121</v>
          </cell>
          <cell r="Z2812">
            <v>88</v>
          </cell>
          <cell r="AA2812">
            <v>401</v>
          </cell>
          <cell r="CM2812">
            <v>4514.3072332355077</v>
          </cell>
          <cell r="DK2812">
            <v>6732.6133078580806</v>
          </cell>
          <cell r="EI2812">
            <v>6834.8991400430896</v>
          </cell>
          <cell r="FY2812">
            <v>4803.8870647537115</v>
          </cell>
          <cell r="GE2812">
            <v>22885.706745890391</v>
          </cell>
        </row>
        <row r="2820">
          <cell r="J2820">
            <v>16</v>
          </cell>
          <cell r="N2820">
            <v>13</v>
          </cell>
          <cell r="S2820">
            <v>9</v>
          </cell>
          <cell r="Z2820">
            <v>21</v>
          </cell>
          <cell r="AA2820">
            <v>59</v>
          </cell>
          <cell r="CM2820">
            <v>538.65375463750649</v>
          </cell>
          <cell r="DK2820">
            <v>436.62213611775002</v>
          </cell>
          <cell r="EI2820">
            <v>303.33748403969997</v>
          </cell>
          <cell r="FY2820">
            <v>710.54507625056999</v>
          </cell>
          <cell r="GE2820">
            <v>1989.1584510455264</v>
          </cell>
        </row>
        <row r="2824">
          <cell r="J2824">
            <v>97</v>
          </cell>
          <cell r="N2824">
            <v>99</v>
          </cell>
          <cell r="S2824">
            <v>109</v>
          </cell>
          <cell r="Z2824">
            <v>70</v>
          </cell>
          <cell r="AA2824">
            <v>375</v>
          </cell>
          <cell r="CM2824">
            <v>6274.8512322627594</v>
          </cell>
          <cell r="DK2824">
            <v>6951.784102476</v>
          </cell>
          <cell r="EI2824">
            <v>7084.476678716218</v>
          </cell>
          <cell r="FY2824">
            <v>4658.3499574379794</v>
          </cell>
          <cell r="GE2824">
            <v>24969.461970892957</v>
          </cell>
        </row>
        <row r="2831">
          <cell r="J2831">
            <v>54</v>
          </cell>
          <cell r="N2831">
            <v>58</v>
          </cell>
          <cell r="S2831">
            <v>38</v>
          </cell>
          <cell r="Z2831">
            <v>95</v>
          </cell>
          <cell r="AA2831">
            <v>245</v>
          </cell>
          <cell r="CM2831">
            <v>2170.0148006443769</v>
          </cell>
          <cell r="DK2831">
            <v>2197.8731048120158</v>
          </cell>
          <cell r="EI2831">
            <v>1531.9790628932517</v>
          </cell>
          <cell r="FY2831">
            <v>3552.8236550277602</v>
          </cell>
          <cell r="GE2831">
            <v>9452.6906233774025</v>
          </cell>
        </row>
        <row r="2836">
          <cell r="J2836">
            <v>3</v>
          </cell>
          <cell r="N2836">
            <v>3</v>
          </cell>
          <cell r="S2836">
            <v>1</v>
          </cell>
          <cell r="Z2836">
            <v>2</v>
          </cell>
          <cell r="AA2836">
            <v>9</v>
          </cell>
          <cell r="CM2836">
            <v>347.49980100548032</v>
          </cell>
          <cell r="DK2836">
            <v>347.49985303959744</v>
          </cell>
          <cell r="EI2836">
            <v>115.83328434653248</v>
          </cell>
          <cell r="FY2836">
            <v>231.66656869306496</v>
          </cell>
          <cell r="GE2836">
            <v>1042.4995070846751</v>
          </cell>
        </row>
        <row r="2839">
          <cell r="J2839">
            <v>74</v>
          </cell>
          <cell r="N2839">
            <v>106</v>
          </cell>
          <cell r="S2839">
            <v>84</v>
          </cell>
          <cell r="Z2839">
            <v>85</v>
          </cell>
          <cell r="AA2839">
            <v>349</v>
          </cell>
          <cell r="CM2839">
            <v>6972.5976331831316</v>
          </cell>
          <cell r="DK2839">
            <v>10022.121777826571</v>
          </cell>
          <cell r="EI2839">
            <v>7944.4681849377903</v>
          </cell>
          <cell r="FY2839">
            <v>8003.7974281396728</v>
          </cell>
          <cell r="GE2839">
            <v>32942.985024087167</v>
          </cell>
        </row>
        <row r="2843">
          <cell r="J2843">
            <v>7</v>
          </cell>
          <cell r="N2843">
            <v>13</v>
          </cell>
          <cell r="S2843">
            <v>12</v>
          </cell>
          <cell r="Z2843">
            <v>7</v>
          </cell>
          <cell r="AA2843">
            <v>39</v>
          </cell>
          <cell r="CM2843">
            <v>340.15427675658395</v>
          </cell>
          <cell r="DK2843">
            <v>631.71517999718708</v>
          </cell>
          <cell r="EI2843">
            <v>583.12170461278811</v>
          </cell>
          <cell r="FY2843">
            <v>340.15432769079297</v>
          </cell>
          <cell r="GE2843">
            <v>1895.1454890573518</v>
          </cell>
        </row>
        <row r="2847">
          <cell r="J2847">
            <v>2</v>
          </cell>
          <cell r="N2847">
            <v>5</v>
          </cell>
          <cell r="S2847">
            <v>13</v>
          </cell>
          <cell r="Z2847">
            <v>13</v>
          </cell>
          <cell r="AA2847">
            <v>33</v>
          </cell>
          <cell r="CM2847">
            <v>95.02410242922646</v>
          </cell>
          <cell r="DK2847">
            <v>230.95283343650101</v>
          </cell>
          <cell r="EI2847">
            <v>660.91344049298709</v>
          </cell>
          <cell r="FY2847">
            <v>621.86347062249297</v>
          </cell>
          <cell r="GE2847">
            <v>1608.7538469812075</v>
          </cell>
        </row>
        <row r="2852">
          <cell r="J2852">
            <v>1</v>
          </cell>
          <cell r="N2852">
            <v>0</v>
          </cell>
          <cell r="S2852">
            <v>0</v>
          </cell>
          <cell r="Z2852">
            <v>2</v>
          </cell>
          <cell r="AA2852">
            <v>3</v>
          </cell>
          <cell r="CM2852">
            <v>51.33485993303038</v>
          </cell>
          <cell r="DK2852">
            <v>0</v>
          </cell>
          <cell r="EI2852">
            <v>0</v>
          </cell>
          <cell r="FY2852">
            <v>352.68254427760201</v>
          </cell>
          <cell r="GE2852">
            <v>404.01740421063244</v>
          </cell>
        </row>
        <row r="2856">
          <cell r="J2856">
            <v>4</v>
          </cell>
          <cell r="N2856">
            <v>1</v>
          </cell>
          <cell r="S2856">
            <v>25</v>
          </cell>
          <cell r="Z2856">
            <v>0</v>
          </cell>
          <cell r="AA2856">
            <v>30</v>
          </cell>
          <cell r="CM2856">
            <v>91.747409242011742</v>
          </cell>
          <cell r="DK2856">
            <v>33.751026299034002</v>
          </cell>
          <cell r="EI2856">
            <v>573.4213936258501</v>
          </cell>
          <cell r="FY2856">
            <v>0</v>
          </cell>
          <cell r="GE2856">
            <v>698.91982916689585</v>
          </cell>
        </row>
        <row r="2859">
          <cell r="J2859">
            <v>0</v>
          </cell>
          <cell r="N2859">
            <v>0</v>
          </cell>
          <cell r="S2859">
            <v>8</v>
          </cell>
          <cell r="Z2859">
            <v>7</v>
          </cell>
          <cell r="AA2859">
            <v>15</v>
          </cell>
          <cell r="CM2859">
            <v>0</v>
          </cell>
          <cell r="DK2859">
            <v>0</v>
          </cell>
          <cell r="EI2859">
            <v>532.5762714433921</v>
          </cell>
          <cell r="FY2859">
            <v>460.59715223596805</v>
          </cell>
          <cell r="GE2859">
            <v>993.17342367936021</v>
          </cell>
        </row>
        <row r="2862">
          <cell r="J2862">
            <v>19</v>
          </cell>
          <cell r="N2862">
            <v>41</v>
          </cell>
          <cell r="S2862">
            <v>10</v>
          </cell>
          <cell r="Z2862">
            <v>5</v>
          </cell>
          <cell r="AA2862">
            <v>75</v>
          </cell>
          <cell r="CM2862">
            <v>980.6180248298424</v>
          </cell>
          <cell r="DK2862">
            <v>2074.1687264277543</v>
          </cell>
          <cell r="EI2862">
            <v>512.80796767068</v>
          </cell>
          <cell r="FY2862">
            <v>245.75202583965</v>
          </cell>
          <cell r="GE2862">
            <v>3813.3467447679268</v>
          </cell>
        </row>
        <row r="2866">
          <cell r="J2866">
            <v>15</v>
          </cell>
          <cell r="N2866">
            <v>26</v>
          </cell>
          <cell r="S2866">
            <v>27</v>
          </cell>
          <cell r="Z2866">
            <v>14</v>
          </cell>
          <cell r="AA2866">
            <v>82</v>
          </cell>
          <cell r="CM2866">
            <v>490.42256118873576</v>
          </cell>
          <cell r="DK2866">
            <v>834.20511653556025</v>
          </cell>
          <cell r="EI2866">
            <v>887.08641054462021</v>
          </cell>
          <cell r="FY2866">
            <v>480.79802283084007</v>
          </cell>
          <cell r="GE2866">
            <v>2692.5121110997561</v>
          </cell>
        </row>
        <row r="2869">
          <cell r="J2869">
            <v>8</v>
          </cell>
          <cell r="N2869">
            <v>2</v>
          </cell>
          <cell r="S2869">
            <v>3</v>
          </cell>
          <cell r="Z2869">
            <v>10</v>
          </cell>
          <cell r="AA2869">
            <v>23</v>
          </cell>
          <cell r="CM2869">
            <v>484.95059170777643</v>
          </cell>
          <cell r="DK2869">
            <v>139.80559692211202</v>
          </cell>
          <cell r="EI2869">
            <v>200.42442996255903</v>
          </cell>
          <cell r="FY2869">
            <v>753.0988373805601</v>
          </cell>
          <cell r="GE2869">
            <v>1578.2794559730078</v>
          </cell>
        </row>
        <row r="2874">
          <cell r="J2874">
            <v>94</v>
          </cell>
          <cell r="N2874">
            <v>100</v>
          </cell>
          <cell r="S2874">
            <v>104</v>
          </cell>
          <cell r="Z2874">
            <v>102</v>
          </cell>
          <cell r="AA2874">
            <v>400</v>
          </cell>
          <cell r="CM2874">
            <v>3476.6988084740083</v>
          </cell>
          <cell r="DK2874">
            <v>3641.0301130371199</v>
          </cell>
          <cell r="EI2874">
            <v>4249.811411186176</v>
          </cell>
          <cell r="FY2874">
            <v>4164.5922326152249</v>
          </cell>
          <cell r="GE2874">
            <v>15532.132565312533</v>
          </cell>
        </row>
        <row r="2887">
          <cell r="J2887">
            <v>3</v>
          </cell>
          <cell r="N2887">
            <v>6</v>
          </cell>
          <cell r="S2887">
            <v>12</v>
          </cell>
          <cell r="Z2887">
            <v>9</v>
          </cell>
          <cell r="AA2887">
            <v>30</v>
          </cell>
          <cell r="CM2887">
            <v>104.78929697726235</v>
          </cell>
          <cell r="DK2887">
            <v>242.02113699852003</v>
          </cell>
          <cell r="EI2887">
            <v>484.04227399704007</v>
          </cell>
          <cell r="FY2887">
            <v>346.81044966678007</v>
          </cell>
          <cell r="GE2887">
            <v>1177.6631576396026</v>
          </cell>
        </row>
        <row r="2890">
          <cell r="J2890">
            <v>8</v>
          </cell>
          <cell r="N2890">
            <v>14</v>
          </cell>
          <cell r="S2890">
            <v>5</v>
          </cell>
          <cell r="Z2890">
            <v>24</v>
          </cell>
          <cell r="AA2890">
            <v>51</v>
          </cell>
          <cell r="CM2890">
            <v>488.88694920000802</v>
          </cell>
          <cell r="DK2890">
            <v>844.73811865515609</v>
          </cell>
          <cell r="EI2890">
            <v>310.96147428027001</v>
          </cell>
          <cell r="FY2890">
            <v>1531.5460905396963</v>
          </cell>
          <cell r="GE2890">
            <v>3176.13263267513</v>
          </cell>
        </row>
        <row r="2895">
          <cell r="J2895">
            <v>1</v>
          </cell>
          <cell r="N2895">
            <v>5</v>
          </cell>
          <cell r="S2895">
            <v>38</v>
          </cell>
          <cell r="Z2895">
            <v>10</v>
          </cell>
          <cell r="AA2895">
            <v>54</v>
          </cell>
          <cell r="CM2895">
            <v>263.95223535820639</v>
          </cell>
          <cell r="DK2895">
            <v>821.05508514189614</v>
          </cell>
          <cell r="EI2895">
            <v>2560.4062770472556</v>
          </cell>
          <cell r="FY2895">
            <v>1902.2774854719241</v>
          </cell>
          <cell r="GE2895">
            <v>5547.6910830192828</v>
          </cell>
        </row>
        <row r="2900">
          <cell r="J2900">
            <v>21</v>
          </cell>
          <cell r="N2900">
            <v>25</v>
          </cell>
          <cell r="S2900">
            <v>14</v>
          </cell>
          <cell r="Z2900">
            <v>24</v>
          </cell>
          <cell r="AA2900">
            <v>84</v>
          </cell>
          <cell r="CM2900">
            <v>2871.1269639391171</v>
          </cell>
          <cell r="DK2900">
            <v>3778.4717169890801</v>
          </cell>
          <cell r="EI2900">
            <v>2114.213894225245</v>
          </cell>
          <cell r="FY2900">
            <v>3632.0910833532771</v>
          </cell>
          <cell r="GE2900">
            <v>12395.903658506719</v>
          </cell>
        </row>
        <row r="2904">
          <cell r="J2904">
            <v>7</v>
          </cell>
          <cell r="N2904">
            <v>13</v>
          </cell>
          <cell r="S2904">
            <v>10</v>
          </cell>
          <cell r="Z2904">
            <v>3</v>
          </cell>
          <cell r="AA2904">
            <v>33</v>
          </cell>
          <cell r="CM2904">
            <v>496.98135464763232</v>
          </cell>
          <cell r="DK2904">
            <v>870.26496824787307</v>
          </cell>
          <cell r="EI2904">
            <v>655.30629306073808</v>
          </cell>
          <cell r="FY2904">
            <v>280.32492910078804</v>
          </cell>
          <cell r="GE2904">
            <v>2302.877545057032</v>
          </cell>
        </row>
        <row r="2915">
          <cell r="J2915">
            <v>33</v>
          </cell>
          <cell r="N2915">
            <v>39</v>
          </cell>
          <cell r="S2915">
            <v>49</v>
          </cell>
          <cell r="Z2915">
            <v>16</v>
          </cell>
          <cell r="AA2915">
            <v>137</v>
          </cell>
          <cell r="CM2915">
            <v>1121.4293185285969</v>
          </cell>
          <cell r="DK2915">
            <v>1323.6544758095999</v>
          </cell>
          <cell r="EI2915">
            <v>1665.59854872708</v>
          </cell>
          <cell r="FY2915">
            <v>544.16906227728009</v>
          </cell>
          <cell r="GE2915">
            <v>4654.851405342557</v>
          </cell>
        </row>
        <row r="2920">
          <cell r="J2920">
            <v>39</v>
          </cell>
          <cell r="N2920">
            <v>72</v>
          </cell>
          <cell r="S2920">
            <v>55</v>
          </cell>
          <cell r="Z2920">
            <v>43</v>
          </cell>
          <cell r="AA2920">
            <v>209</v>
          </cell>
          <cell r="CM2920">
            <v>5620.1452237024996</v>
          </cell>
          <cell r="DK2920">
            <v>12951.959045796937</v>
          </cell>
          <cell r="EI2920">
            <v>11574.341858922879</v>
          </cell>
          <cell r="FY2920">
            <v>9578.5434264999603</v>
          </cell>
          <cell r="GE2920">
            <v>39724.989554922286</v>
          </cell>
        </row>
        <row r="2928">
          <cell r="J2928">
            <v>12</v>
          </cell>
          <cell r="N2928">
            <v>20</v>
          </cell>
          <cell r="S2928">
            <v>13</v>
          </cell>
          <cell r="Z2928">
            <v>2</v>
          </cell>
          <cell r="AA2928">
            <v>47</v>
          </cell>
          <cell r="CM2928">
            <v>5479.9287092951527</v>
          </cell>
          <cell r="DK2928">
            <v>9133.2158830862427</v>
          </cell>
          <cell r="EI2928">
            <v>5936.5903240060579</v>
          </cell>
          <cell r="FY2928">
            <v>913.3215883086242</v>
          </cell>
          <cell r="GE2928">
            <v>21463.056504696069</v>
          </cell>
        </row>
        <row r="2931">
          <cell r="J2931">
            <v>19</v>
          </cell>
          <cell r="N2931">
            <v>31</v>
          </cell>
          <cell r="S2931">
            <v>23</v>
          </cell>
          <cell r="Z2931">
            <v>14</v>
          </cell>
          <cell r="AA2931">
            <v>87</v>
          </cell>
          <cell r="CM2931">
            <v>1899.3573750153203</v>
          </cell>
          <cell r="DK2931">
            <v>3187.0874606515563</v>
          </cell>
          <cell r="EI2931">
            <v>2354.9154081801485</v>
          </cell>
          <cell r="FY2931">
            <v>1419.6410536469043</v>
          </cell>
          <cell r="GE2931">
            <v>8861.0012974939291</v>
          </cell>
        </row>
        <row r="2936">
          <cell r="J2936">
            <v>13</v>
          </cell>
          <cell r="N2936">
            <v>28</v>
          </cell>
          <cell r="S2936">
            <v>20</v>
          </cell>
          <cell r="Z2936">
            <v>15</v>
          </cell>
          <cell r="AA2936">
            <v>76</v>
          </cell>
          <cell r="CM2936">
            <v>663.68717586053117</v>
          </cell>
          <cell r="DK2936">
            <v>1524.8629331373243</v>
          </cell>
          <cell r="EI2936">
            <v>1101.4665276071164</v>
          </cell>
          <cell r="FY2936">
            <v>796.29063457323628</v>
          </cell>
          <cell r="GE2936">
            <v>4086.3072711782083</v>
          </cell>
        </row>
        <row r="2941">
          <cell r="J2941">
            <v>15</v>
          </cell>
          <cell r="N2941">
            <v>8</v>
          </cell>
          <cell r="S2941">
            <v>22</v>
          </cell>
          <cell r="Z2941">
            <v>20</v>
          </cell>
          <cell r="AA2941">
            <v>65</v>
          </cell>
          <cell r="CM2941">
            <v>1407.3083628188058</v>
          </cell>
          <cell r="DK2941">
            <v>742.5701609291857</v>
          </cell>
          <cell r="EI2941">
            <v>2253.5174193976231</v>
          </cell>
          <cell r="FY2941">
            <v>2296.2312302518121</v>
          </cell>
          <cell r="GE2941">
            <v>6699.6271733974263</v>
          </cell>
        </row>
        <row r="2947">
          <cell r="J2947">
            <v>11</v>
          </cell>
          <cell r="N2947">
            <v>6</v>
          </cell>
          <cell r="S2947">
            <v>3</v>
          </cell>
          <cell r="Z2947">
            <v>7</v>
          </cell>
          <cell r="AA2947">
            <v>27</v>
          </cell>
          <cell r="CM2947">
            <v>685.48854043289043</v>
          </cell>
          <cell r="DK2947">
            <v>371.40187350657612</v>
          </cell>
          <cell r="EI2947">
            <v>190.28614506818403</v>
          </cell>
          <cell r="FY2947">
            <v>437.8873940725681</v>
          </cell>
          <cell r="GE2947">
            <v>1685.0639530802184</v>
          </cell>
        </row>
        <row r="2950">
          <cell r="J2950">
            <v>3</v>
          </cell>
          <cell r="N2950">
            <v>1</v>
          </cell>
          <cell r="S2950">
            <v>7</v>
          </cell>
          <cell r="Z2950">
            <v>3</v>
          </cell>
          <cell r="AA2950">
            <v>14</v>
          </cell>
          <cell r="CM2950">
            <v>613.16337859760324</v>
          </cell>
          <cell r="DK2950">
            <v>204.38782347060004</v>
          </cell>
          <cell r="EI2950">
            <v>1430.7147642942002</v>
          </cell>
          <cell r="FY2950">
            <v>613.16347041180006</v>
          </cell>
          <cell r="GE2950">
            <v>2861.4294367742036</v>
          </cell>
        </row>
        <row r="2954">
          <cell r="J2954">
            <v>42</v>
          </cell>
          <cell r="N2954">
            <v>31</v>
          </cell>
          <cell r="S2954">
            <v>30</v>
          </cell>
          <cell r="Z2954">
            <v>38</v>
          </cell>
          <cell r="AA2954">
            <v>141</v>
          </cell>
          <cell r="CM2954">
            <v>4275.7926267539533</v>
          </cell>
          <cell r="DK2954">
            <v>3233.4586239871082</v>
          </cell>
          <cell r="EI2954">
            <v>3009.1727266971484</v>
          </cell>
          <cell r="FY2954">
            <v>3883.6714427169127</v>
          </cell>
          <cell r="GE2954">
            <v>14402.095420155125</v>
          </cell>
        </row>
        <row r="2962">
          <cell r="J2962">
            <v>19</v>
          </cell>
          <cell r="N2962">
            <v>24</v>
          </cell>
          <cell r="S2962">
            <v>28</v>
          </cell>
          <cell r="Z2962">
            <v>25</v>
          </cell>
          <cell r="AA2962">
            <v>96</v>
          </cell>
          <cell r="CM2962">
            <v>2868.9730643709968</v>
          </cell>
          <cell r="DK2962">
            <v>3642.7490254466788</v>
          </cell>
          <cell r="EI2962">
            <v>4233.6526071901244</v>
          </cell>
          <cell r="FY2962">
            <v>3771.5501224130403</v>
          </cell>
          <cell r="GE2962">
            <v>14516.924819420845</v>
          </cell>
        </row>
        <row r="2965">
          <cell r="J2965">
            <v>9</v>
          </cell>
          <cell r="N2965">
            <v>21</v>
          </cell>
          <cell r="S2965">
            <v>9</v>
          </cell>
          <cell r="Z2965">
            <v>8</v>
          </cell>
          <cell r="AA2965">
            <v>47</v>
          </cell>
          <cell r="CM2965">
            <v>606.15579712791657</v>
          </cell>
          <cell r="DK2965">
            <v>1412.6334711279121</v>
          </cell>
          <cell r="EI2965">
            <v>623.67484419028813</v>
          </cell>
          <cell r="FY2965">
            <v>558.27074067969602</v>
          </cell>
          <cell r="GE2965">
            <v>3200.7348531258122</v>
          </cell>
        </row>
        <row r="2970">
          <cell r="J2970">
            <v>14</v>
          </cell>
          <cell r="N2970">
            <v>10</v>
          </cell>
          <cell r="S2970">
            <v>9</v>
          </cell>
          <cell r="Z2970">
            <v>9</v>
          </cell>
          <cell r="AA2970">
            <v>42</v>
          </cell>
          <cell r="CM2970">
            <v>528.94695660171794</v>
          </cell>
          <cell r="DK2970">
            <v>387.16893417430799</v>
          </cell>
          <cell r="EI2970">
            <v>341.90730473759646</v>
          </cell>
          <cell r="FY2970">
            <v>335.36256871831569</v>
          </cell>
          <cell r="GE2970">
            <v>1593.3857642319381</v>
          </cell>
        </row>
        <row r="2975">
          <cell r="J2975">
            <v>65</v>
          </cell>
          <cell r="N2975">
            <v>96</v>
          </cell>
          <cell r="S2975">
            <v>117</v>
          </cell>
          <cell r="Z2975">
            <v>161</v>
          </cell>
          <cell r="AA2975">
            <v>439</v>
          </cell>
          <cell r="CM2975">
            <v>5428.2802384630158</v>
          </cell>
          <cell r="DK2975">
            <v>7771.9064654076128</v>
          </cell>
          <cell r="EI2975">
            <v>9973.9095019542019</v>
          </cell>
          <cell r="FY2975">
            <v>15693.048484460427</v>
          </cell>
          <cell r="GE2975">
            <v>38867.144690285255</v>
          </cell>
        </row>
        <row r="2995">
          <cell r="J2995">
            <v>14</v>
          </cell>
          <cell r="N2995">
            <v>14</v>
          </cell>
          <cell r="S2995">
            <v>19</v>
          </cell>
          <cell r="Z2995">
            <v>26</v>
          </cell>
          <cell r="AA2995">
            <v>73</v>
          </cell>
          <cell r="CM2995">
            <v>866.08516164241371</v>
          </cell>
          <cell r="DK2995">
            <v>844.45695022075211</v>
          </cell>
          <cell r="EI2995">
            <v>1217.1132675115921</v>
          </cell>
          <cell r="FY2995">
            <v>1628.5275720679683</v>
          </cell>
          <cell r="GE2995">
            <v>4556.1829514427263</v>
          </cell>
        </row>
        <row r="2998">
          <cell r="J2998">
            <v>3</v>
          </cell>
          <cell r="N2998">
            <v>1</v>
          </cell>
          <cell r="S2998">
            <v>6</v>
          </cell>
          <cell r="Z2998">
            <v>8</v>
          </cell>
          <cell r="AA2998">
            <v>18</v>
          </cell>
          <cell r="CM2998">
            <v>440.98450648685207</v>
          </cell>
          <cell r="DK2998">
            <v>146.99485750641125</v>
          </cell>
          <cell r="EI2998">
            <v>881.96914503846767</v>
          </cell>
          <cell r="FY2998">
            <v>1175.95886005129</v>
          </cell>
          <cell r="GE2998">
            <v>2645.907369083021</v>
          </cell>
        </row>
        <row r="3000">
          <cell r="J3000">
            <v>0</v>
          </cell>
          <cell r="N3000">
            <v>3</v>
          </cell>
          <cell r="S3000">
            <v>1</v>
          </cell>
          <cell r="Z3000">
            <v>3</v>
          </cell>
          <cell r="AA3000">
            <v>7</v>
          </cell>
          <cell r="CM3000">
            <v>0</v>
          </cell>
          <cell r="DK3000">
            <v>3212.1330796546199</v>
          </cell>
          <cell r="EI3000">
            <v>244.40025452040004</v>
          </cell>
          <cell r="FY3000">
            <v>733.20076356120001</v>
          </cell>
          <cell r="GE3000">
            <v>4189.7340977362201</v>
          </cell>
        </row>
        <row r="3006">
          <cell r="J3006">
            <v>104</v>
          </cell>
          <cell r="N3006">
            <v>119</v>
          </cell>
          <cell r="S3006">
            <v>111</v>
          </cell>
          <cell r="Z3006">
            <v>123</v>
          </cell>
          <cell r="AA3006">
            <v>457</v>
          </cell>
          <cell r="CM3006">
            <v>18489.460451093135</v>
          </cell>
          <cell r="DK3006">
            <v>19770.085948019299</v>
          </cell>
          <cell r="EI3006">
            <v>19580.561120558115</v>
          </cell>
          <cell r="FY3006">
            <v>24762.798163399348</v>
          </cell>
          <cell r="GE3006">
            <v>82602.905683069897</v>
          </cell>
        </row>
        <row r="3012">
          <cell r="J3012">
            <v>243</v>
          </cell>
          <cell r="N3012">
            <v>191</v>
          </cell>
          <cell r="S3012">
            <v>165</v>
          </cell>
          <cell r="Z3012">
            <v>203</v>
          </cell>
          <cell r="AA3012">
            <v>802</v>
          </cell>
          <cell r="CM3012">
            <v>9651.6987636493141</v>
          </cell>
          <cell r="DK3012">
            <v>7921.9000924086495</v>
          </cell>
          <cell r="EI3012">
            <v>6700.2124307527138</v>
          </cell>
          <cell r="FY3012">
            <v>8562.4947878477251</v>
          </cell>
          <cell r="GE3012">
            <v>32836.306074658409</v>
          </cell>
        </row>
        <row r="3018">
          <cell r="J3018">
            <v>22</v>
          </cell>
          <cell r="N3018">
            <v>19</v>
          </cell>
          <cell r="S3018">
            <v>42</v>
          </cell>
          <cell r="Z3018">
            <v>77</v>
          </cell>
          <cell r="AA3018">
            <v>160</v>
          </cell>
          <cell r="CM3018">
            <v>411.11144622163113</v>
          </cell>
          <cell r="DK3018">
            <v>355.05084762892807</v>
          </cell>
          <cell r="EI3018">
            <v>789.0862167870954</v>
          </cell>
          <cell r="FY3018">
            <v>1451.6012012129977</v>
          </cell>
          <cell r="GE3018">
            <v>3006.8497118506521</v>
          </cell>
        </row>
        <row r="3023">
          <cell r="J3023">
            <v>94</v>
          </cell>
          <cell r="N3023">
            <v>140</v>
          </cell>
          <cell r="S3023">
            <v>105</v>
          </cell>
          <cell r="Z3023">
            <v>33</v>
          </cell>
          <cell r="AA3023">
            <v>372</v>
          </cell>
          <cell r="CM3023">
            <v>7351.0178467151627</v>
          </cell>
          <cell r="DK3023">
            <v>11782.060446924112</v>
          </cell>
          <cell r="EI3023">
            <v>8810.7589455070702</v>
          </cell>
          <cell r="FY3023">
            <v>2633.3370432634324</v>
          </cell>
          <cell r="GE3023">
            <v>30577.174282409775</v>
          </cell>
        </row>
        <row r="3030">
          <cell r="J3030">
            <v>0</v>
          </cell>
          <cell r="N3030">
            <v>0</v>
          </cell>
          <cell r="S3030">
            <v>6</v>
          </cell>
          <cell r="Z3030">
            <v>0</v>
          </cell>
          <cell r="AA3030">
            <v>6</v>
          </cell>
          <cell r="CM3030">
            <v>0</v>
          </cell>
          <cell r="DK3030">
            <v>0</v>
          </cell>
          <cell r="EI3030">
            <v>202.4281915878183</v>
          </cell>
          <cell r="FY3030">
            <v>0</v>
          </cell>
          <cell r="GE3030">
            <v>202.4281915878183</v>
          </cell>
        </row>
        <row r="3034">
          <cell r="J3034">
            <v>0</v>
          </cell>
          <cell r="N3034">
            <v>5</v>
          </cell>
          <cell r="S3034">
            <v>10</v>
          </cell>
          <cell r="Z3034">
            <v>9</v>
          </cell>
          <cell r="AA3034">
            <v>24</v>
          </cell>
          <cell r="CM3034">
            <v>0</v>
          </cell>
          <cell r="DK3034">
            <v>341.84944892513244</v>
          </cell>
          <cell r="EI3034">
            <v>683.69889785026487</v>
          </cell>
          <cell r="FY3034">
            <v>615.32900806523844</v>
          </cell>
          <cell r="GE3034">
            <v>1640.8773548406359</v>
          </cell>
        </row>
        <row r="3036">
          <cell r="J3036">
            <v>763</v>
          </cell>
          <cell r="N3036">
            <v>587</v>
          </cell>
          <cell r="S3036">
            <v>1318</v>
          </cell>
          <cell r="Z3036">
            <v>790</v>
          </cell>
          <cell r="AA3036">
            <v>3458</v>
          </cell>
          <cell r="CM3036">
            <v>47356.525671890042</v>
          </cell>
          <cell r="DK3036">
            <v>35486.370844255689</v>
          </cell>
          <cell r="EI3036">
            <v>62587.515257961466</v>
          </cell>
          <cell r="FY3036">
            <v>43620.112346532558</v>
          </cell>
          <cell r="GE3036">
            <v>189050.52412063978</v>
          </cell>
        </row>
        <row r="3049">
          <cell r="F3049">
            <v>22</v>
          </cell>
          <cell r="GJ3049">
            <v>2684.6749909747714</v>
          </cell>
        </row>
        <row r="3054">
          <cell r="J3054">
            <v>18</v>
          </cell>
          <cell r="N3054">
            <v>18</v>
          </cell>
          <cell r="S3054">
            <v>18</v>
          </cell>
          <cell r="Z3054">
            <v>16</v>
          </cell>
          <cell r="AA3054">
            <v>70</v>
          </cell>
          <cell r="CM3054">
            <v>1301.8529130351658</v>
          </cell>
          <cell r="DK3054">
            <v>1301.8531079727366</v>
          </cell>
          <cell r="EI3054">
            <v>1301.8531079727366</v>
          </cell>
          <cell r="FY3054">
            <v>1157.2027626424324</v>
          </cell>
          <cell r="GE3054">
            <v>5062.7618916230704</v>
          </cell>
        </row>
        <row r="3056">
          <cell r="J3056">
            <v>0</v>
          </cell>
          <cell r="N3056">
            <v>0</v>
          </cell>
          <cell r="S3056">
            <v>42</v>
          </cell>
          <cell r="Z3056">
            <v>0</v>
          </cell>
          <cell r="AA3056">
            <v>42</v>
          </cell>
          <cell r="CM3056">
            <v>0</v>
          </cell>
          <cell r="DK3056">
            <v>0</v>
          </cell>
          <cell r="EI3056">
            <v>759.41431298409634</v>
          </cell>
          <cell r="FY3056">
            <v>0</v>
          </cell>
          <cell r="GE3056">
            <v>759.41431298409634</v>
          </cell>
        </row>
        <row r="3060">
          <cell r="J3060">
            <v>98</v>
          </cell>
          <cell r="N3060">
            <v>104</v>
          </cell>
          <cell r="S3060">
            <v>100</v>
          </cell>
          <cell r="Z3060">
            <v>102</v>
          </cell>
          <cell r="AA3060">
            <v>404</v>
          </cell>
          <cell r="CM3060">
            <v>6823.9838396259602</v>
          </cell>
          <cell r="DK3060">
            <v>8145.8829087339909</v>
          </cell>
          <cell r="EI3060">
            <v>7378.5123163329108</v>
          </cell>
          <cell r="FY3060">
            <v>8153.2616654549201</v>
          </cell>
          <cell r="GE3060">
            <v>30501.640730147781</v>
          </cell>
        </row>
        <row r="3065">
          <cell r="J3065">
            <v>4</v>
          </cell>
          <cell r="N3065">
            <v>4</v>
          </cell>
          <cell r="S3065">
            <v>4</v>
          </cell>
          <cell r="Z3065">
            <v>3</v>
          </cell>
          <cell r="AA3065">
            <v>15</v>
          </cell>
          <cell r="CM3065">
            <v>320.03884112114474</v>
          </cell>
          <cell r="DK3065">
            <v>320.03888904329762</v>
          </cell>
          <cell r="EI3065">
            <v>320.03888904329762</v>
          </cell>
          <cell r="FY3065">
            <v>240.0291667824732</v>
          </cell>
          <cell r="GE3065">
            <v>1200.145785990213</v>
          </cell>
        </row>
        <row r="3069">
          <cell r="J3069">
            <v>56</v>
          </cell>
          <cell r="N3069">
            <v>84</v>
          </cell>
          <cell r="S3069">
            <v>159</v>
          </cell>
          <cell r="Z3069">
            <v>90</v>
          </cell>
          <cell r="AA3069">
            <v>389</v>
          </cell>
          <cell r="CM3069">
            <v>1211.1869206866243</v>
          </cell>
          <cell r="DK3069">
            <v>1816.7806530720004</v>
          </cell>
          <cell r="EI3069">
            <v>3438.9062361720007</v>
          </cell>
          <cell r="FY3069">
            <v>1946.5506997200005</v>
          </cell>
          <cell r="GE3069">
            <v>8413.4245096506256</v>
          </cell>
        </row>
        <row r="3071">
          <cell r="J3071">
            <v>2104</v>
          </cell>
          <cell r="N3071">
            <v>2284</v>
          </cell>
          <cell r="S3071">
            <v>2320</v>
          </cell>
          <cell r="Z3071">
            <v>1775</v>
          </cell>
          <cell r="AA3071">
            <v>8483</v>
          </cell>
          <cell r="CM3071">
            <v>110867.91074618961</v>
          </cell>
          <cell r="DK3071">
            <v>127837.99954723669</v>
          </cell>
          <cell r="EI3071">
            <v>154394.2607742433</v>
          </cell>
          <cell r="FY3071">
            <v>89490.678919841885</v>
          </cell>
          <cell r="GE3071">
            <v>482590.84998751158</v>
          </cell>
        </row>
        <row r="3086">
          <cell r="J3086">
            <v>0</v>
          </cell>
          <cell r="N3086">
            <v>79</v>
          </cell>
          <cell r="S3086">
            <v>139</v>
          </cell>
          <cell r="Z3086">
            <v>30</v>
          </cell>
          <cell r="AA3086">
            <v>248</v>
          </cell>
          <cell r="CM3086">
            <v>0</v>
          </cell>
          <cell r="DK3086">
            <v>4195.9900954017075</v>
          </cell>
          <cell r="EI3086">
            <v>7382.8180159599669</v>
          </cell>
          <cell r="FY3086">
            <v>1593.4139602791297</v>
          </cell>
          <cell r="GE3086">
            <v>13172.222071640805</v>
          </cell>
        </row>
        <row r="3088">
          <cell r="J3088">
            <v>0</v>
          </cell>
          <cell r="N3088">
            <v>0</v>
          </cell>
          <cell r="S3088">
            <v>2</v>
          </cell>
          <cell r="Z3088">
            <v>0</v>
          </cell>
          <cell r="AA3088">
            <v>2</v>
          </cell>
          <cell r="CM3088">
            <v>0</v>
          </cell>
          <cell r="DK3088">
            <v>0</v>
          </cell>
          <cell r="EI3088">
            <v>187.59341660023804</v>
          </cell>
          <cell r="FY3088">
            <v>0</v>
          </cell>
          <cell r="GE3088">
            <v>187.59341660023804</v>
          </cell>
        </row>
        <row r="3090">
          <cell r="J3090">
            <v>5</v>
          </cell>
          <cell r="N3090">
            <v>8</v>
          </cell>
          <cell r="S3090">
            <v>9</v>
          </cell>
          <cell r="Z3090">
            <v>4</v>
          </cell>
          <cell r="AA3090">
            <v>26</v>
          </cell>
          <cell r="CM3090">
            <v>554.22615790347743</v>
          </cell>
          <cell r="DK3090">
            <v>608.47012039136393</v>
          </cell>
          <cell r="EI3090">
            <v>719.31536856986406</v>
          </cell>
          <cell r="FY3090">
            <v>443.380992714</v>
          </cell>
          <cell r="GE3090">
            <v>2325.3926395787057</v>
          </cell>
        </row>
        <row r="3094">
          <cell r="J3094">
            <v>154</v>
          </cell>
          <cell r="N3094">
            <v>175</v>
          </cell>
          <cell r="S3094">
            <v>164</v>
          </cell>
          <cell r="Z3094">
            <v>30</v>
          </cell>
          <cell r="AA3094">
            <v>523</v>
          </cell>
          <cell r="CM3094">
            <v>35704.060154812119</v>
          </cell>
          <cell r="DK3094">
            <v>37209.398042203196</v>
          </cell>
          <cell r="EI3094">
            <v>42660.82141847461</v>
          </cell>
          <cell r="FY3094">
            <v>7137.3525656399997</v>
          </cell>
          <cell r="GE3094">
            <v>122711.63218112991</v>
          </cell>
        </row>
        <row r="3101">
          <cell r="J3101">
            <v>13</v>
          </cell>
          <cell r="N3101">
            <v>12</v>
          </cell>
          <cell r="S3101">
            <v>13</v>
          </cell>
          <cell r="Z3101">
            <v>12</v>
          </cell>
          <cell r="AA3101">
            <v>50</v>
          </cell>
          <cell r="CM3101">
            <v>1201.454168645392</v>
          </cell>
          <cell r="DK3101">
            <v>1096.054035244839</v>
          </cell>
          <cell r="EI3101">
            <v>1195.4470768066531</v>
          </cell>
          <cell r="FY3101">
            <v>1090.5928791150691</v>
          </cell>
          <cell r="GE3101">
            <v>4583.5481598119532</v>
          </cell>
        </row>
        <row r="3106">
          <cell r="J3106">
            <v>0</v>
          </cell>
          <cell r="N3106">
            <v>0</v>
          </cell>
          <cell r="S3106">
            <v>1</v>
          </cell>
          <cell r="Z3106">
            <v>3</v>
          </cell>
          <cell r="AA3106">
            <v>4</v>
          </cell>
          <cell r="CM3106">
            <v>0</v>
          </cell>
          <cell r="DK3106">
            <v>0</v>
          </cell>
          <cell r="EI3106">
            <v>126.75343377196171</v>
          </cell>
          <cell r="FY3106">
            <v>380.2603013158851</v>
          </cell>
          <cell r="GE3106">
            <v>507.01373508784684</v>
          </cell>
        </row>
        <row r="3109">
          <cell r="J3109">
            <v>0</v>
          </cell>
          <cell r="N3109">
            <v>0</v>
          </cell>
          <cell r="S3109">
            <v>2</v>
          </cell>
          <cell r="Z3109">
            <v>2</v>
          </cell>
          <cell r="AA3109">
            <v>4</v>
          </cell>
          <cell r="CM3109">
            <v>0</v>
          </cell>
          <cell r="DK3109">
            <v>0</v>
          </cell>
          <cell r="EI3109">
            <v>510.38559346658406</v>
          </cell>
          <cell r="FY3109">
            <v>510.38559346658406</v>
          </cell>
          <cell r="GE3109">
            <v>1020.7711869331681</v>
          </cell>
        </row>
        <row r="3111">
          <cell r="J3111">
            <v>148</v>
          </cell>
          <cell r="N3111">
            <v>212</v>
          </cell>
          <cell r="S3111">
            <v>168</v>
          </cell>
          <cell r="Z3111">
            <v>124</v>
          </cell>
          <cell r="AA3111">
            <v>652</v>
          </cell>
          <cell r="CM3111">
            <v>7346.2812407217625</v>
          </cell>
          <cell r="DK3111">
            <v>10523.053082686321</v>
          </cell>
          <cell r="EI3111">
            <v>8339.0231976004798</v>
          </cell>
          <cell r="FY3111">
            <v>6154.9933125146399</v>
          </cell>
          <cell r="GE3111">
            <v>32363.350833523204</v>
          </cell>
        </row>
        <row r="3113">
          <cell r="J3113">
            <v>1</v>
          </cell>
          <cell r="N3113">
            <v>2</v>
          </cell>
          <cell r="S3113">
            <v>0</v>
          </cell>
          <cell r="Z3113">
            <v>2</v>
          </cell>
          <cell r="AA3113">
            <v>5</v>
          </cell>
          <cell r="CM3113">
            <v>157.08661794548129</v>
          </cell>
          <cell r="DK3113">
            <v>314.17328293480807</v>
          </cell>
          <cell r="EI3113">
            <v>0</v>
          </cell>
          <cell r="FY3113">
            <v>314.17328293480807</v>
          </cell>
          <cell r="GE3113">
            <v>785.43318381509744</v>
          </cell>
        </row>
        <row r="3115">
          <cell r="J3115">
            <v>8</v>
          </cell>
          <cell r="N3115">
            <v>9</v>
          </cell>
          <cell r="S3115">
            <v>15</v>
          </cell>
          <cell r="Z3115">
            <v>18</v>
          </cell>
          <cell r="AA3115">
            <v>50</v>
          </cell>
          <cell r="CM3115">
            <v>233.58604898956318</v>
          </cell>
          <cell r="DK3115">
            <v>262.78434446220007</v>
          </cell>
          <cell r="EI3115">
            <v>437.97390743700009</v>
          </cell>
          <cell r="FY3115">
            <v>525.56868892440013</v>
          </cell>
          <cell r="GE3115">
            <v>1459.9129898131634</v>
          </cell>
        </row>
        <row r="3119">
          <cell r="J3119">
            <v>359</v>
          </cell>
          <cell r="N3119">
            <v>407</v>
          </cell>
          <cell r="S3119">
            <v>510</v>
          </cell>
          <cell r="Z3119">
            <v>690</v>
          </cell>
          <cell r="AA3119">
            <v>1966</v>
          </cell>
          <cell r="CM3119">
            <v>38305.613214079589</v>
          </cell>
          <cell r="DK3119">
            <v>56934.153894214884</v>
          </cell>
          <cell r="EI3119">
            <v>78708.058110839207</v>
          </cell>
          <cell r="FY3119">
            <v>88158.840069102735</v>
          </cell>
          <cell r="GE3119">
            <v>262106.6652882364</v>
          </cell>
        </row>
        <row r="3178">
          <cell r="J3178">
            <v>25</v>
          </cell>
          <cell r="N3178">
            <v>39</v>
          </cell>
          <cell r="S3178">
            <v>42</v>
          </cell>
          <cell r="Z3178">
            <v>38</v>
          </cell>
          <cell r="AA3178">
            <v>144</v>
          </cell>
          <cell r="CM3178">
            <v>10593.761532989161</v>
          </cell>
          <cell r="DK3178">
            <v>15616.202740226639</v>
          </cell>
          <cell r="EI3178">
            <v>17136.274108228572</v>
          </cell>
          <cell r="FY3178">
            <v>15244.94957757962</v>
          </cell>
          <cell r="GE3178">
            <v>58591.187959023991</v>
          </cell>
        </row>
      </sheetData>
      <sheetData sheetId="1"/>
      <sheetData sheetId="2"/>
      <sheetData sheetId="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</sheetNames>
    <sheetDataSet>
      <sheetData sheetId="0">
        <row r="10">
          <cell r="AI10">
            <v>1518</v>
          </cell>
        </row>
        <row r="12">
          <cell r="N12">
            <v>19</v>
          </cell>
          <cell r="T12">
            <v>22</v>
          </cell>
          <cell r="AA12">
            <v>18</v>
          </cell>
          <cell r="AH12">
            <v>15</v>
          </cell>
          <cell r="AI12">
            <v>74</v>
          </cell>
          <cell r="CG12">
            <v>5002.0144779332995</v>
          </cell>
          <cell r="DA12">
            <v>5398.9604971799999</v>
          </cell>
          <cell r="DU12">
            <v>4604.2778989800008</v>
          </cell>
          <cell r="EZ12">
            <v>3779.7756820900004</v>
          </cell>
          <cell r="FE12">
            <v>18785.028556183304</v>
          </cell>
        </row>
        <row r="19">
          <cell r="N19">
            <v>35</v>
          </cell>
          <cell r="T19">
            <v>47</v>
          </cell>
          <cell r="AA19">
            <v>43</v>
          </cell>
          <cell r="AH19">
            <v>41</v>
          </cell>
          <cell r="AI19">
            <v>166</v>
          </cell>
          <cell r="CG19">
            <v>13957.682543532501</v>
          </cell>
          <cell r="DA19">
            <v>18895.028848780003</v>
          </cell>
          <cell r="DU19">
            <v>16636.597517360002</v>
          </cell>
          <cell r="EZ19">
            <v>17159.606564170004</v>
          </cell>
          <cell r="FI19">
            <v>66648.915473842513</v>
          </cell>
        </row>
        <row r="29">
          <cell r="N29">
            <v>40</v>
          </cell>
          <cell r="T29">
            <v>35</v>
          </cell>
          <cell r="AA29">
            <v>40</v>
          </cell>
          <cell r="AH29">
            <v>26</v>
          </cell>
          <cell r="AI29">
            <v>141</v>
          </cell>
          <cell r="CG29">
            <v>17224.10392953175</v>
          </cell>
          <cell r="DA29">
            <v>12325.241762860001</v>
          </cell>
          <cell r="DU29">
            <v>14009.612396290002</v>
          </cell>
          <cell r="EZ29">
            <v>7670.8707808200015</v>
          </cell>
          <cell r="FI29">
            <v>51229.828869501755</v>
          </cell>
        </row>
        <row r="44">
          <cell r="N44">
            <v>2</v>
          </cell>
          <cell r="T44">
            <v>7</v>
          </cell>
          <cell r="AA44">
            <v>5</v>
          </cell>
          <cell r="AH44">
            <v>5</v>
          </cell>
          <cell r="AI44">
            <v>19</v>
          </cell>
          <cell r="CG44">
            <v>386.11417851396004</v>
          </cell>
          <cell r="DA44">
            <v>1325.27206602</v>
          </cell>
          <cell r="DU44">
            <v>946.62290429999996</v>
          </cell>
          <cell r="EZ44">
            <v>946.62290429999996</v>
          </cell>
          <cell r="FI44">
            <v>3604.6320531339607</v>
          </cell>
        </row>
        <row r="49">
          <cell r="N49">
            <v>103</v>
          </cell>
          <cell r="T49">
            <v>120</v>
          </cell>
          <cell r="AA49">
            <v>110</v>
          </cell>
          <cell r="AH49">
            <v>115</v>
          </cell>
          <cell r="AI49">
            <v>448</v>
          </cell>
          <cell r="CG49">
            <v>28540.157086058985</v>
          </cell>
          <cell r="DA49">
            <v>31312.604481809998</v>
          </cell>
          <cell r="DU49">
            <v>34768.840352279993</v>
          </cell>
          <cell r="EZ49">
            <v>30307.015184649994</v>
          </cell>
          <cell r="FI49">
            <v>124928.61710479898</v>
          </cell>
        </row>
        <row r="68">
          <cell r="N68">
            <v>2</v>
          </cell>
          <cell r="T68">
            <v>19</v>
          </cell>
          <cell r="AA68">
            <v>31</v>
          </cell>
          <cell r="AH68">
            <v>29</v>
          </cell>
          <cell r="AI68">
            <v>81</v>
          </cell>
          <cell r="CG68">
            <v>194.81396217696002</v>
          </cell>
          <cell r="DA68">
            <v>1811.5977758399999</v>
          </cell>
          <cell r="DU68">
            <v>2998.1421898400004</v>
          </cell>
          <cell r="EZ68">
            <v>2765.0702894400001</v>
          </cell>
          <cell r="FI68">
            <v>7769.6242172969605</v>
          </cell>
        </row>
        <row r="75">
          <cell r="N75">
            <v>0</v>
          </cell>
          <cell r="T75">
            <v>0</v>
          </cell>
          <cell r="AA75">
            <v>2</v>
          </cell>
          <cell r="AH75">
            <v>0</v>
          </cell>
          <cell r="AI75">
            <v>2</v>
          </cell>
          <cell r="CG75">
            <v>0</v>
          </cell>
          <cell r="DA75">
            <v>0</v>
          </cell>
          <cell r="DU75">
            <v>427.97911662000001</v>
          </cell>
          <cell r="EZ75">
            <v>0</v>
          </cell>
          <cell r="FI75">
            <v>427.97911662000001</v>
          </cell>
        </row>
        <row r="79">
          <cell r="N79">
            <v>5</v>
          </cell>
          <cell r="T79">
            <v>8</v>
          </cell>
          <cell r="AA79">
            <v>9</v>
          </cell>
          <cell r="AH79">
            <v>11</v>
          </cell>
          <cell r="AI79">
            <v>33</v>
          </cell>
          <cell r="CG79">
            <v>1193.2315404158501</v>
          </cell>
          <cell r="DA79">
            <v>1883.7654815200003</v>
          </cell>
          <cell r="DU79">
            <v>2119.2361667099999</v>
          </cell>
          <cell r="EZ79">
            <v>2590.17753709</v>
          </cell>
          <cell r="FI79">
            <v>7786.4107257358501</v>
          </cell>
        </row>
        <row r="85">
          <cell r="N85">
            <v>85</v>
          </cell>
          <cell r="T85">
            <v>156</v>
          </cell>
          <cell r="AA85">
            <v>172</v>
          </cell>
          <cell r="AH85">
            <v>135</v>
          </cell>
          <cell r="AI85">
            <v>548</v>
          </cell>
          <cell r="CG85">
            <v>19099.916530921419</v>
          </cell>
          <cell r="DA85">
            <v>35837.173591820007</v>
          </cell>
          <cell r="DU85">
            <v>35945.262229299995</v>
          </cell>
          <cell r="EZ85">
            <v>27984.481703080004</v>
          </cell>
          <cell r="FI85">
            <v>118866.83405512144</v>
          </cell>
        </row>
        <row r="95">
          <cell r="N95">
            <v>1</v>
          </cell>
          <cell r="T95">
            <v>2</v>
          </cell>
          <cell r="AA95">
            <v>1</v>
          </cell>
          <cell r="AH95">
            <v>2</v>
          </cell>
          <cell r="CG95">
            <v>195.78863871567</v>
          </cell>
          <cell r="DA95">
            <v>456.34245888000009</v>
          </cell>
          <cell r="DU95">
            <v>228.17122944000005</v>
          </cell>
          <cell r="EZ95">
            <v>456.34245888000009</v>
          </cell>
          <cell r="FH95">
            <v>6</v>
          </cell>
          <cell r="FI95">
            <v>1336.6447859156704</v>
          </cell>
        </row>
        <row r="97">
          <cell r="N97">
            <v>0</v>
          </cell>
          <cell r="T97">
            <v>0</v>
          </cell>
          <cell r="AA97">
            <v>0</v>
          </cell>
          <cell r="AH97">
            <v>0</v>
          </cell>
          <cell r="CG97">
            <v>0</v>
          </cell>
          <cell r="DA97">
            <v>0</v>
          </cell>
          <cell r="DU97">
            <v>0</v>
          </cell>
          <cell r="EZ97">
            <v>0</v>
          </cell>
          <cell r="FH97">
            <v>0</v>
          </cell>
          <cell r="FI97">
            <v>0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емодиализКС"/>
      <sheetName val="Лист1 (2)"/>
    </sheetNames>
    <sheetDataSet>
      <sheetData sheetId="0">
        <row r="6">
          <cell r="I6">
            <v>97</v>
          </cell>
          <cell r="M6">
            <v>97</v>
          </cell>
          <cell r="Q6">
            <v>100</v>
          </cell>
          <cell r="W6">
            <v>98</v>
          </cell>
          <cell r="AR6">
            <v>392</v>
          </cell>
          <cell r="BX6">
            <v>2248.3307505891598</v>
          </cell>
          <cell r="CV6">
            <v>2302.9380000000001</v>
          </cell>
          <cell r="DT6">
            <v>2395.9730000000004</v>
          </cell>
          <cell r="FD6">
            <v>2346.42</v>
          </cell>
          <cell r="FJ6">
            <v>9293.6617505891591</v>
          </cell>
        </row>
        <row r="11">
          <cell r="I11">
            <v>33</v>
          </cell>
          <cell r="M11">
            <v>32</v>
          </cell>
          <cell r="Q11">
            <v>32</v>
          </cell>
          <cell r="W11">
            <v>33</v>
          </cell>
          <cell r="AR11">
            <v>130</v>
          </cell>
          <cell r="BX11">
            <v>256.70443030155002</v>
          </cell>
          <cell r="CV11">
            <v>254.97600000000006</v>
          </cell>
          <cell r="DT11">
            <v>254.97600000000006</v>
          </cell>
          <cell r="FD11">
            <v>262.94400000000002</v>
          </cell>
          <cell r="FJ11">
            <v>1029.60043030155</v>
          </cell>
        </row>
      </sheetData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017"/>
  <sheetViews>
    <sheetView tabSelected="1" zoomScale="70" zoomScaleNormal="70" workbookViewId="0">
      <pane xSplit="5" ySplit="8" topLeftCell="F9" activePane="bottomRight" state="frozen"/>
      <selection pane="topRight" activeCell="G1" sqref="G1"/>
      <selection pane="bottomLeft" activeCell="A6" sqref="A6"/>
      <selection pane="bottomRight" activeCell="V29" sqref="V29"/>
    </sheetView>
  </sheetViews>
  <sheetFormatPr defaultRowHeight="15" x14ac:dyDescent="0.25"/>
  <cols>
    <col min="1" max="1" width="17.140625" style="1" customWidth="1"/>
    <col min="2" max="2" width="35" style="2" customWidth="1"/>
    <col min="3" max="3" width="19.140625" style="3" hidden="1" customWidth="1"/>
    <col min="4" max="4" width="7.42578125" style="4" customWidth="1"/>
    <col min="5" max="5" width="14.5703125" style="5" customWidth="1"/>
    <col min="6" max="6" width="9.5703125" style="4" customWidth="1"/>
    <col min="7" max="7" width="10.7109375" style="4" customWidth="1"/>
    <col min="8" max="8" width="11.28515625" style="4" customWidth="1"/>
    <col min="9" max="10" width="10.7109375" style="4" customWidth="1"/>
    <col min="11" max="11" width="12.5703125" style="5" customWidth="1"/>
    <col min="12" max="15" width="11.28515625" style="5" customWidth="1"/>
    <col min="16" max="17" width="8.85546875" style="3" customWidth="1"/>
    <col min="18" max="19" width="8.85546875" customWidth="1"/>
    <col min="20" max="20" width="10.140625" bestFit="1" customWidth="1"/>
    <col min="21" max="21" width="10" bestFit="1" customWidth="1"/>
  </cols>
  <sheetData>
    <row r="1" spans="1:21" x14ac:dyDescent="0.25">
      <c r="L1" s="5" t="s">
        <v>0</v>
      </c>
      <c r="M1"/>
    </row>
    <row r="2" spans="1:21" x14ac:dyDescent="0.25">
      <c r="L2" s="5" t="s">
        <v>184</v>
      </c>
      <c r="M2"/>
    </row>
    <row r="4" spans="1:21" ht="17.45" customHeight="1" x14ac:dyDescent="0.25">
      <c r="A4" s="246" t="s">
        <v>1</v>
      </c>
      <c r="B4" s="246"/>
      <c r="C4" s="246"/>
      <c r="D4" s="246"/>
      <c r="E4" s="246"/>
      <c r="F4" s="246"/>
      <c r="G4" s="246"/>
      <c r="H4" s="246"/>
      <c r="I4" s="246"/>
      <c r="J4" s="246"/>
      <c r="K4" s="246"/>
      <c r="L4" s="246"/>
      <c r="M4" s="246"/>
      <c r="N4" s="246"/>
      <c r="O4" s="246"/>
    </row>
    <row r="6" spans="1:21" ht="14.45" customHeight="1" x14ac:dyDescent="0.25">
      <c r="A6" s="247" t="s">
        <v>2</v>
      </c>
      <c r="B6" s="250" t="s">
        <v>3</v>
      </c>
      <c r="C6" s="247" t="s">
        <v>4</v>
      </c>
      <c r="D6" s="252" t="s">
        <v>5</v>
      </c>
      <c r="E6" s="253" t="s">
        <v>6</v>
      </c>
      <c r="F6" s="254" t="s">
        <v>7</v>
      </c>
      <c r="G6" s="254"/>
      <c r="H6" s="254"/>
      <c r="I6" s="254"/>
      <c r="J6" s="254"/>
      <c r="K6" s="254"/>
      <c r="L6" s="254"/>
      <c r="M6" s="254"/>
      <c r="N6" s="254"/>
      <c r="O6" s="254"/>
    </row>
    <row r="7" spans="1:21" x14ac:dyDescent="0.25">
      <c r="A7" s="248"/>
      <c r="B7" s="251"/>
      <c r="C7" s="248"/>
      <c r="D7" s="252"/>
      <c r="E7" s="253"/>
      <c r="F7" s="255" t="s">
        <v>5</v>
      </c>
      <c r="G7" s="255"/>
      <c r="H7" s="255"/>
      <c r="I7" s="255"/>
      <c r="J7" s="255"/>
      <c r="K7" s="256" t="s">
        <v>6</v>
      </c>
      <c r="L7" s="256"/>
      <c r="M7" s="256"/>
      <c r="N7" s="256"/>
      <c r="O7" s="256"/>
    </row>
    <row r="8" spans="1:21" x14ac:dyDescent="0.25">
      <c r="A8" s="249"/>
      <c r="B8" s="251"/>
      <c r="C8" s="249"/>
      <c r="D8" s="252"/>
      <c r="E8" s="253"/>
      <c r="F8" s="6" t="s">
        <v>8</v>
      </c>
      <c r="G8" s="6" t="s">
        <v>9</v>
      </c>
      <c r="H8" s="6" t="s">
        <v>10</v>
      </c>
      <c r="I8" s="6" t="s">
        <v>11</v>
      </c>
      <c r="J8" s="6" t="s">
        <v>12</v>
      </c>
      <c r="K8" s="7" t="s">
        <v>8</v>
      </c>
      <c r="L8" s="7" t="s">
        <v>13</v>
      </c>
      <c r="M8" s="7" t="s">
        <v>14</v>
      </c>
      <c r="N8" s="7" t="s">
        <v>15</v>
      </c>
      <c r="O8" s="7" t="s">
        <v>16</v>
      </c>
    </row>
    <row r="9" spans="1:21" ht="16.5" customHeight="1" x14ac:dyDescent="0.25">
      <c r="A9" s="238" t="s">
        <v>17</v>
      </c>
      <c r="B9" s="8" t="s">
        <v>18</v>
      </c>
      <c r="C9" s="9" t="s">
        <v>19</v>
      </c>
      <c r="D9" s="10">
        <f t="shared" ref="D9:O9" si="0">SUBTOTAL(9,D10:D48)</f>
        <v>723</v>
      </c>
      <c r="E9" s="11">
        <f t="shared" si="0"/>
        <v>34938.601570060884</v>
      </c>
      <c r="F9" s="10">
        <f t="shared" si="0"/>
        <v>723</v>
      </c>
      <c r="G9" s="10">
        <f t="shared" si="0"/>
        <v>184</v>
      </c>
      <c r="H9" s="10">
        <f t="shared" si="0"/>
        <v>179</v>
      </c>
      <c r="I9" s="10">
        <f t="shared" si="0"/>
        <v>181</v>
      </c>
      <c r="J9" s="10">
        <f t="shared" si="0"/>
        <v>179</v>
      </c>
      <c r="K9" s="11">
        <f t="shared" si="0"/>
        <v>34938.601570060884</v>
      </c>
      <c r="L9" s="11">
        <f t="shared" si="0"/>
        <v>8364.2492422182786</v>
      </c>
      <c r="M9" s="11">
        <f t="shared" si="0"/>
        <v>8777.2598893819431</v>
      </c>
      <c r="N9" s="11">
        <f t="shared" si="0"/>
        <v>8849.6932037526367</v>
      </c>
      <c r="O9" s="11">
        <f t="shared" si="0"/>
        <v>8947.3992347080239</v>
      </c>
      <c r="P9" s="4"/>
      <c r="Q9" s="12"/>
      <c r="R9" s="13"/>
      <c r="S9" s="14"/>
      <c r="T9" s="13"/>
      <c r="U9" s="15"/>
    </row>
    <row r="10" spans="1:21" ht="18" customHeight="1" x14ac:dyDescent="0.25">
      <c r="A10" s="239"/>
      <c r="B10" s="16" t="s">
        <v>20</v>
      </c>
      <c r="C10" s="17" t="s">
        <v>19</v>
      </c>
      <c r="D10" s="18">
        <f>SUBTOTAL(9,D11:D12)</f>
        <v>28</v>
      </c>
      <c r="E10" s="19">
        <f>SUBTOTAL(9,E11:E12)</f>
        <v>1169.1350737365001</v>
      </c>
      <c r="F10" s="18">
        <f t="shared" ref="F10:O10" si="1">SUBTOTAL(9,F11:F12)</f>
        <v>28</v>
      </c>
      <c r="G10" s="18">
        <f t="shared" si="1"/>
        <v>8</v>
      </c>
      <c r="H10" s="18">
        <f t="shared" si="1"/>
        <v>7</v>
      </c>
      <c r="I10" s="18">
        <f t="shared" si="1"/>
        <v>7</v>
      </c>
      <c r="J10" s="18">
        <f t="shared" si="1"/>
        <v>6</v>
      </c>
      <c r="K10" s="19">
        <f t="shared" si="1"/>
        <v>1169.1350737365001</v>
      </c>
      <c r="L10" s="19">
        <f t="shared" si="1"/>
        <v>298.48836526807071</v>
      </c>
      <c r="M10" s="19">
        <f t="shared" si="1"/>
        <v>281.83458731012649</v>
      </c>
      <c r="N10" s="19">
        <f t="shared" si="1"/>
        <v>345.82852298047692</v>
      </c>
      <c r="O10" s="19">
        <f t="shared" si="1"/>
        <v>242.98359817782608</v>
      </c>
      <c r="P10" s="4"/>
      <c r="Q10" s="12"/>
      <c r="R10" s="13"/>
      <c r="S10" s="14"/>
      <c r="T10" s="13"/>
    </row>
    <row r="11" spans="1:21" ht="20.45" customHeight="1" x14ac:dyDescent="0.25">
      <c r="A11" s="239"/>
      <c r="B11" s="20" t="s">
        <v>21</v>
      </c>
      <c r="C11" s="21" t="s">
        <v>19</v>
      </c>
      <c r="D11" s="22">
        <f>'[1]КС 2024'!$AA$12</f>
        <v>6</v>
      </c>
      <c r="E11" s="23">
        <f>'[1]КС 2024'!$GE$12</f>
        <v>129.77004017080802</v>
      </c>
      <c r="F11" s="22">
        <f>G11+H11+I11+J11</f>
        <v>6</v>
      </c>
      <c r="G11" s="22">
        <f>'[1]КС 2024'!$J$12</f>
        <v>2</v>
      </c>
      <c r="H11" s="22">
        <f>'[1]КС 2024'!$N$12</f>
        <v>2</v>
      </c>
      <c r="I11" s="22">
        <f>'[1]КС 2024'!$S$12</f>
        <v>0</v>
      </c>
      <c r="J11" s="22">
        <f>'[1]КС 2024'!$Z$12</f>
        <v>2</v>
      </c>
      <c r="K11" s="23">
        <f>L11+M11+N11+O11</f>
        <v>129.77004017080804</v>
      </c>
      <c r="L11" s="23">
        <f>'[1]КС 2024'!$CM$12</f>
        <v>43.256675738807999</v>
      </c>
      <c r="M11" s="23">
        <f>'[1]КС 2024'!$DK$12</f>
        <v>43.256682216000016</v>
      </c>
      <c r="N11" s="23">
        <f>'[1]КС 2024'!$EI$12</f>
        <v>0</v>
      </c>
      <c r="O11" s="23">
        <f>'[1]КС 2024'!$FY$12</f>
        <v>43.256682216000016</v>
      </c>
      <c r="P11" s="4"/>
      <c r="Q11" s="12"/>
      <c r="R11" s="13"/>
      <c r="S11" s="14"/>
      <c r="T11" s="13"/>
    </row>
    <row r="12" spans="1:21" ht="21.75" customHeight="1" x14ac:dyDescent="0.25">
      <c r="A12" s="239"/>
      <c r="B12" s="20" t="s">
        <v>20</v>
      </c>
      <c r="C12" s="21" t="s">
        <v>19</v>
      </c>
      <c r="D12" s="22">
        <f>'[1]КС 2024'!$AA$14</f>
        <v>22</v>
      </c>
      <c r="E12" s="23">
        <f>'[1]КС 2024'!$GE$14</f>
        <v>1039.3650335656921</v>
      </c>
      <c r="F12" s="22">
        <f>G12+H12+I12+J12</f>
        <v>22</v>
      </c>
      <c r="G12" s="22">
        <f>'[1]КС 2024'!$J$14</f>
        <v>6</v>
      </c>
      <c r="H12" s="22">
        <f>'[1]КС 2024'!$N$14</f>
        <v>5</v>
      </c>
      <c r="I12" s="22">
        <f>'[1]КС 2024'!$S$14</f>
        <v>7</v>
      </c>
      <c r="J12" s="22">
        <f>'[1]КС 2024'!$Z$14</f>
        <v>4</v>
      </c>
      <c r="K12" s="23">
        <f t="shared" ref="K12:K48" si="2">L12+M12+N12+O12</f>
        <v>1039.3650335656921</v>
      </c>
      <c r="L12" s="23">
        <f>'[1]КС 2024'!$CM$14</f>
        <v>255.23168952926272</v>
      </c>
      <c r="M12" s="23">
        <f>'[1]КС 2024'!$DK$14</f>
        <v>238.57790509412649</v>
      </c>
      <c r="N12" s="23">
        <f>'[1]КС 2024'!$EI$14</f>
        <v>345.82852298047692</v>
      </c>
      <c r="O12" s="23">
        <f>'[1]КС 2024'!$FY$14</f>
        <v>199.72691596182608</v>
      </c>
      <c r="P12" s="4"/>
      <c r="Q12" s="12"/>
      <c r="R12" s="13"/>
      <c r="S12" s="14"/>
      <c r="T12" s="13"/>
    </row>
    <row r="13" spans="1:21" ht="19.5" customHeight="1" x14ac:dyDescent="0.25">
      <c r="A13" s="239"/>
      <c r="B13" s="16" t="s">
        <v>22</v>
      </c>
      <c r="C13" s="17" t="s">
        <v>19</v>
      </c>
      <c r="D13" s="18">
        <f>SUBTOTAL(9,D14:D24)</f>
        <v>214</v>
      </c>
      <c r="E13" s="19">
        <f t="shared" ref="E13:O13" si="3">SUBTOTAL(9,E14:E24)</f>
        <v>9969.656979804955</v>
      </c>
      <c r="F13" s="18">
        <f>SUBTOTAL(9,F14:F24)</f>
        <v>214</v>
      </c>
      <c r="G13" s="18">
        <f t="shared" ref="G13:J13" si="4">SUBTOTAL(9,G14:G24)</f>
        <v>59</v>
      </c>
      <c r="H13" s="18">
        <f t="shared" si="4"/>
        <v>52</v>
      </c>
      <c r="I13" s="18">
        <f t="shared" si="4"/>
        <v>48</v>
      </c>
      <c r="J13" s="18">
        <f t="shared" si="4"/>
        <v>55</v>
      </c>
      <c r="K13" s="19">
        <f t="shared" si="3"/>
        <v>9969.6569798049532</v>
      </c>
      <c r="L13" s="19">
        <f t="shared" si="3"/>
        <v>2606.4591134811058</v>
      </c>
      <c r="M13" s="19">
        <f t="shared" si="3"/>
        <v>2401.0627181852328</v>
      </c>
      <c r="N13" s="19">
        <f t="shared" si="3"/>
        <v>2294.6426285974294</v>
      </c>
      <c r="O13" s="19">
        <f t="shared" si="3"/>
        <v>2667.4925195411861</v>
      </c>
      <c r="P13" s="4"/>
      <c r="Q13" s="12"/>
      <c r="R13" s="13"/>
      <c r="S13" s="14"/>
      <c r="T13" s="13"/>
    </row>
    <row r="14" spans="1:21" ht="17.45" customHeight="1" x14ac:dyDescent="0.25">
      <c r="A14" s="239"/>
      <c r="B14" s="20" t="s">
        <v>20</v>
      </c>
      <c r="C14" s="21" t="s">
        <v>19</v>
      </c>
      <c r="D14" s="22">
        <f>'[1]КС 2024'!$AA$20</f>
        <v>10</v>
      </c>
      <c r="E14" s="23">
        <f>'[1]КС 2024'!$GE$20</f>
        <v>388.50988550551403</v>
      </c>
      <c r="F14" s="22">
        <f>G14+H14+I14+J14</f>
        <v>10</v>
      </c>
      <c r="G14" s="22">
        <f>'[1]КС 2024'!$J$20</f>
        <v>1</v>
      </c>
      <c r="H14" s="22">
        <f>'[1]КС 2024'!$N$20</f>
        <v>3</v>
      </c>
      <c r="I14" s="22">
        <f>'[1]КС 2024'!$S$20</f>
        <v>3</v>
      </c>
      <c r="J14" s="22">
        <f>'[1]КС 2024'!$Z$20</f>
        <v>3</v>
      </c>
      <c r="K14" s="23">
        <f t="shared" si="2"/>
        <v>388.50988550551409</v>
      </c>
      <c r="L14" s="23">
        <f>'[1]КС 2024'!$CM$20</f>
        <v>38.850983314810399</v>
      </c>
      <c r="M14" s="23">
        <f>'[1]КС 2024'!$DK$20</f>
        <v>116.55296739690122</v>
      </c>
      <c r="N14" s="23">
        <f>'[1]КС 2024'!$EI$20</f>
        <v>116.55296739690122</v>
      </c>
      <c r="O14" s="23">
        <f>'[1]КС 2024'!$FY$20</f>
        <v>116.55296739690122</v>
      </c>
      <c r="P14" s="4"/>
      <c r="Q14" s="12"/>
      <c r="R14" s="13"/>
      <c r="S14" s="14"/>
      <c r="T14" s="13"/>
    </row>
    <row r="15" spans="1:21" ht="32.25" customHeight="1" x14ac:dyDescent="0.25">
      <c r="A15" s="239"/>
      <c r="B15" s="20" t="s">
        <v>23</v>
      </c>
      <c r="C15" s="21" t="s">
        <v>19</v>
      </c>
      <c r="D15" s="22">
        <f>'[1]КС 2024'!$AA$22</f>
        <v>0</v>
      </c>
      <c r="E15" s="23">
        <f>'[1]КС 2024'!$GE$22</f>
        <v>0</v>
      </c>
      <c r="F15" s="22">
        <f t="shared" ref="F15:F24" si="5">G15+H15+I15+J15</f>
        <v>0</v>
      </c>
      <c r="G15" s="22">
        <f>'[1]КС 2024'!$J$22</f>
        <v>0</v>
      </c>
      <c r="H15" s="22">
        <f>'[1]КС 2024'!$N$22</f>
        <v>0</v>
      </c>
      <c r="I15" s="22">
        <f>'[1]КС 2024'!$S$22</f>
        <v>0</v>
      </c>
      <c r="J15" s="22">
        <f>'[1]КС 2024'!$Z$22</f>
        <v>0</v>
      </c>
      <c r="K15" s="23">
        <f t="shared" si="2"/>
        <v>0</v>
      </c>
      <c r="L15" s="23">
        <f>'[1]КС 2024'!$CM$22</f>
        <v>0</v>
      </c>
      <c r="M15" s="23">
        <f>'[1]КС 2024'!$DK$22</f>
        <v>0</v>
      </c>
      <c r="N15" s="23">
        <f>'[1]КС 2024'!$EI$22</f>
        <v>0</v>
      </c>
      <c r="O15" s="23">
        <f>'[1]КС 2024'!$FY$22</f>
        <v>0</v>
      </c>
      <c r="P15" s="4"/>
      <c r="Q15" s="12"/>
      <c r="R15" s="13"/>
      <c r="S15" s="14"/>
      <c r="T15" s="13"/>
    </row>
    <row r="16" spans="1:21" ht="27.2" customHeight="1" x14ac:dyDescent="0.25">
      <c r="A16" s="239"/>
      <c r="B16" s="20" t="s">
        <v>24</v>
      </c>
      <c r="C16" s="21" t="s">
        <v>19</v>
      </c>
      <c r="D16" s="22">
        <f>'[1]КС 2024'!$AA$24</f>
        <v>24</v>
      </c>
      <c r="E16" s="23">
        <f>'[1]КС 2024'!$GE$24</f>
        <v>1032.2125407201797</v>
      </c>
      <c r="F16" s="22">
        <f t="shared" si="5"/>
        <v>24</v>
      </c>
      <c r="G16" s="22">
        <f>'[1]КС 2024'!$J$24</f>
        <v>6</v>
      </c>
      <c r="H16" s="22">
        <f>'[1]КС 2024'!$N$24</f>
        <v>6</v>
      </c>
      <c r="I16" s="22">
        <f>'[1]КС 2024'!$S$24</f>
        <v>6</v>
      </c>
      <c r="J16" s="22">
        <f>'[1]КС 2024'!$Z$24</f>
        <v>6</v>
      </c>
      <c r="K16" s="23">
        <f t="shared" si="2"/>
        <v>1032.2125407201797</v>
      </c>
      <c r="L16" s="23">
        <f>'[1]КС 2024'!$CM$24</f>
        <v>258.17746914707556</v>
      </c>
      <c r="M16" s="23">
        <f>'[1]КС 2024'!$DK$24</f>
        <v>258.17750780619605</v>
      </c>
      <c r="N16" s="23">
        <f>'[1]КС 2024'!$EI$24</f>
        <v>258.17750780619605</v>
      </c>
      <c r="O16" s="23">
        <f>'[1]КС 2024'!$FY$24</f>
        <v>257.68005596071202</v>
      </c>
      <c r="P16" s="4"/>
      <c r="Q16" s="12"/>
      <c r="R16" s="13"/>
      <c r="S16" s="14"/>
      <c r="T16" s="13"/>
    </row>
    <row r="17" spans="1:20" ht="20.45" customHeight="1" x14ac:dyDescent="0.25">
      <c r="A17" s="239"/>
      <c r="B17" s="20" t="s">
        <v>25</v>
      </c>
      <c r="C17" s="21" t="s">
        <v>19</v>
      </c>
      <c r="D17" s="22">
        <f>'[1]КС 2024'!$AA$27</f>
        <v>10</v>
      </c>
      <c r="E17" s="23">
        <f>'[1]КС 2024'!$GE$27</f>
        <v>467.60472075127092</v>
      </c>
      <c r="F17" s="22">
        <f t="shared" si="5"/>
        <v>10</v>
      </c>
      <c r="G17" s="22">
        <f>'[1]КС 2024'!$J$27</f>
        <v>2</v>
      </c>
      <c r="H17" s="22">
        <f>'[1]КС 2024'!$N$27</f>
        <v>3</v>
      </c>
      <c r="I17" s="22">
        <f>'[1]КС 2024'!$S$27</f>
        <v>3</v>
      </c>
      <c r="J17" s="22">
        <f>'[1]КС 2024'!$Z$27</f>
        <v>2</v>
      </c>
      <c r="K17" s="23">
        <f t="shared" si="2"/>
        <v>467.60472075127092</v>
      </c>
      <c r="L17" s="23">
        <f>'[1]КС 2024'!$CM$27</f>
        <v>93.520932947302896</v>
      </c>
      <c r="M17" s="23">
        <f>'[1]КС 2024'!$DK$27</f>
        <v>140.28142042648801</v>
      </c>
      <c r="N17" s="23">
        <f>'[1]КС 2024'!$EI$27</f>
        <v>140.28142042648801</v>
      </c>
      <c r="O17" s="23">
        <f>'[1]КС 2024'!$FY$27</f>
        <v>93.520946950992013</v>
      </c>
      <c r="P17" s="4"/>
      <c r="Q17" s="12"/>
      <c r="R17" s="13"/>
      <c r="S17" s="14"/>
      <c r="T17" s="13"/>
    </row>
    <row r="18" spans="1:20" ht="27.2" customHeight="1" x14ac:dyDescent="0.25">
      <c r="A18" s="239"/>
      <c r="B18" s="20" t="s">
        <v>26</v>
      </c>
      <c r="C18" s="21" t="s">
        <v>19</v>
      </c>
      <c r="D18" s="22">
        <f>'[1]КС 2024'!$AA$29</f>
        <v>2</v>
      </c>
      <c r="E18" s="23">
        <f>'[1]КС 2024'!$GE$29</f>
        <v>41.785948763688523</v>
      </c>
      <c r="F18" s="22">
        <f>G18+H18+I18+J18</f>
        <v>2</v>
      </c>
      <c r="G18" s="22">
        <f>'[1]КС 2024'!$J$29</f>
        <v>2</v>
      </c>
      <c r="H18" s="22">
        <f>'[1]КС 2024'!$N$29</f>
        <v>0</v>
      </c>
      <c r="I18" s="22">
        <f>'[1]КС 2024'!$S$29</f>
        <v>0</v>
      </c>
      <c r="J18" s="22">
        <f>'[1]КС 2024'!$Z$29</f>
        <v>0</v>
      </c>
      <c r="K18" s="23">
        <f t="shared" si="2"/>
        <v>41.785948763688523</v>
      </c>
      <c r="L18" s="23">
        <f>'[1]КС 2024'!$CM$29</f>
        <v>41.785948763688523</v>
      </c>
      <c r="M18" s="23">
        <f>'[1]КС 2024'!$DK$29</f>
        <v>0</v>
      </c>
      <c r="N18" s="23">
        <f>'[1]КС 2024'!$EI$29</f>
        <v>0</v>
      </c>
      <c r="O18" s="23">
        <f>'[1]КС 2024'!$FY$29</f>
        <v>0</v>
      </c>
      <c r="P18" s="4"/>
      <c r="Q18" s="12"/>
      <c r="R18" s="13"/>
      <c r="S18" s="14"/>
      <c r="T18" s="13"/>
    </row>
    <row r="19" spans="1:20" ht="20.45" customHeight="1" x14ac:dyDescent="0.25">
      <c r="A19" s="239"/>
      <c r="B19" s="20" t="s">
        <v>27</v>
      </c>
      <c r="C19" s="21" t="s">
        <v>19</v>
      </c>
      <c r="D19" s="22">
        <f>'[1]КС 2024'!$AA$31</f>
        <v>25</v>
      </c>
      <c r="E19" s="23">
        <f>'[1]КС 2024'!$GE$31</f>
        <v>1154.4775520839423</v>
      </c>
      <c r="F19" s="22">
        <f t="shared" si="5"/>
        <v>25</v>
      </c>
      <c r="G19" s="22">
        <f>'[1]КС 2024'!$J$31</f>
        <v>6</v>
      </c>
      <c r="H19" s="22">
        <f>'[1]КС 2024'!$N$31</f>
        <v>8</v>
      </c>
      <c r="I19" s="22">
        <f>'[1]КС 2024'!$S$31</f>
        <v>3</v>
      </c>
      <c r="J19" s="22">
        <f>'[1]КС 2024'!$Z$31</f>
        <v>8</v>
      </c>
      <c r="K19" s="23">
        <f t="shared" si="2"/>
        <v>1154.4775520839421</v>
      </c>
      <c r="L19" s="23">
        <f>'[1]КС 2024'!$CM$31</f>
        <v>264.31991710198622</v>
      </c>
      <c r="M19" s="23">
        <f>'[1]КС 2024'!$DK$31</f>
        <v>336.62350100491204</v>
      </c>
      <c r="N19" s="23">
        <f>'[1]КС 2024'!$EI$31</f>
        <v>144.60708864808799</v>
      </c>
      <c r="O19" s="23">
        <f>'[1]КС 2024'!$FY$31</f>
        <v>408.92704532895601</v>
      </c>
      <c r="P19" s="4"/>
      <c r="Q19" s="12"/>
      <c r="R19" s="13"/>
      <c r="S19" s="14"/>
      <c r="T19" s="13"/>
    </row>
    <row r="20" spans="1:20" ht="20.45" customHeight="1" x14ac:dyDescent="0.25">
      <c r="A20" s="239"/>
      <c r="B20" s="20" t="s">
        <v>28</v>
      </c>
      <c r="C20" s="21" t="s">
        <v>19</v>
      </c>
      <c r="D20" s="22">
        <f>'[1]КС 2024'!$AA$36</f>
        <v>51</v>
      </c>
      <c r="E20" s="23">
        <f>'[1]КС 2024'!$GE$36</f>
        <v>3247.3655329064331</v>
      </c>
      <c r="F20" s="22">
        <f t="shared" si="5"/>
        <v>51</v>
      </c>
      <c r="G20" s="22">
        <f>'[1]КС 2024'!$J$36</f>
        <v>12</v>
      </c>
      <c r="H20" s="22">
        <f>'[1]КС 2024'!$N$36</f>
        <v>11</v>
      </c>
      <c r="I20" s="22">
        <f>'[1]КС 2024'!$S$36</f>
        <v>13</v>
      </c>
      <c r="J20" s="22">
        <f>'[1]КС 2024'!$Z$36</f>
        <v>15</v>
      </c>
      <c r="K20" s="23">
        <f t="shared" si="2"/>
        <v>3247.3655329064331</v>
      </c>
      <c r="L20" s="23">
        <f>'[1]КС 2024'!$CM$36</f>
        <v>764.08592025030441</v>
      </c>
      <c r="M20" s="23">
        <f>'[1]КС 2024'!$DK$36</f>
        <v>700.41219844147236</v>
      </c>
      <c r="N20" s="23">
        <f>'[1]КС 2024'!$EI$36</f>
        <v>827.75987088537613</v>
      </c>
      <c r="O20" s="23">
        <f>'[1]КС 2024'!$FY$36</f>
        <v>955.10754332928013</v>
      </c>
      <c r="P20" s="4"/>
      <c r="Q20" s="12"/>
      <c r="R20" s="13"/>
      <c r="S20" s="14"/>
      <c r="T20" s="13"/>
    </row>
    <row r="21" spans="1:20" ht="20.45" customHeight="1" x14ac:dyDescent="0.25">
      <c r="A21" s="239"/>
      <c r="B21" s="20" t="s">
        <v>29</v>
      </c>
      <c r="C21" s="21" t="s">
        <v>19</v>
      </c>
      <c r="D21" s="22">
        <f>'[1]КС 2024'!$AA$38</f>
        <v>62</v>
      </c>
      <c r="E21" s="23">
        <f>'[1]КС 2024'!$GE$38</f>
        <v>2178.9557799687286</v>
      </c>
      <c r="F21" s="22">
        <f t="shared" si="5"/>
        <v>62</v>
      </c>
      <c r="G21" s="22">
        <f>'[1]КС 2024'!$J$38</f>
        <v>19</v>
      </c>
      <c r="H21" s="22">
        <f>'[1]КС 2024'!$N$38</f>
        <v>14</v>
      </c>
      <c r="I21" s="22">
        <f>'[1]КС 2024'!$S$38</f>
        <v>14</v>
      </c>
      <c r="J21" s="22">
        <f>'[1]КС 2024'!$Z$38</f>
        <v>15</v>
      </c>
      <c r="K21" s="23">
        <f t="shared" si="2"/>
        <v>2178.9557799687282</v>
      </c>
      <c r="L21" s="23">
        <f>'[1]КС 2024'!$CM$38</f>
        <v>643.07536987098899</v>
      </c>
      <c r="M21" s="23">
        <f>'[1]КС 2024'!$DK$38</f>
        <v>501.79373496143103</v>
      </c>
      <c r="N21" s="23">
        <f>'[1]КС 2024'!$EI$38</f>
        <v>502.82324399817185</v>
      </c>
      <c r="O21" s="23">
        <f>'[1]КС 2024'!$FY$38</f>
        <v>531.26343113813641</v>
      </c>
      <c r="P21" s="4"/>
      <c r="Q21" s="12"/>
      <c r="R21" s="13"/>
      <c r="S21" s="14"/>
      <c r="T21" s="13"/>
    </row>
    <row r="22" spans="1:20" ht="20.45" customHeight="1" x14ac:dyDescent="0.25">
      <c r="A22" s="239"/>
      <c r="B22" s="20" t="s">
        <v>30</v>
      </c>
      <c r="C22" s="21" t="s">
        <v>19</v>
      </c>
      <c r="D22" s="22">
        <f>'[1]КС 2024'!$AA$46</f>
        <v>4</v>
      </c>
      <c r="E22" s="23">
        <f>'[1]КС 2024'!$GE$46</f>
        <v>171.12341562866732</v>
      </c>
      <c r="F22" s="22">
        <f t="shared" si="5"/>
        <v>4</v>
      </c>
      <c r="G22" s="22">
        <f>'[1]КС 2024'!$J$46</f>
        <v>3</v>
      </c>
      <c r="H22" s="22">
        <f>'[1]КС 2024'!$N$46</f>
        <v>1</v>
      </c>
      <c r="I22" s="22">
        <f>'[1]КС 2024'!$S$46</f>
        <v>0</v>
      </c>
      <c r="J22" s="22">
        <f>'[1]КС 2024'!$Z$46</f>
        <v>0</v>
      </c>
      <c r="K22" s="23">
        <f t="shared" si="2"/>
        <v>171.12341562866735</v>
      </c>
      <c r="L22" s="23">
        <f>'[1]КС 2024'!$CM$46</f>
        <v>128.34255691704334</v>
      </c>
      <c r="M22" s="23">
        <f>'[1]КС 2024'!$DK$46</f>
        <v>42.780858711624006</v>
      </c>
      <c r="N22" s="23">
        <f>'[1]КС 2024'!$EI$46</f>
        <v>0</v>
      </c>
      <c r="O22" s="23">
        <f>'[1]КС 2024'!$FY$46</f>
        <v>0</v>
      </c>
      <c r="P22" s="4"/>
      <c r="Q22" s="12"/>
      <c r="R22" s="13"/>
      <c r="S22" s="14"/>
      <c r="T22" s="13"/>
    </row>
    <row r="23" spans="1:20" ht="20.45" customHeight="1" x14ac:dyDescent="0.25">
      <c r="A23" s="239"/>
      <c r="B23" s="20" t="s">
        <v>31</v>
      </c>
      <c r="C23" s="21" t="s">
        <v>19</v>
      </c>
      <c r="D23" s="22">
        <f>'[1]КС 2024'!$AA$48</f>
        <v>2</v>
      </c>
      <c r="E23" s="23">
        <f>'[1]КС 2024'!$GE$48</f>
        <v>69.859531318174916</v>
      </c>
      <c r="F23" s="22">
        <f t="shared" si="5"/>
        <v>2</v>
      </c>
      <c r="G23" s="22">
        <f>'[1]КС 2024'!$J$48</f>
        <v>2</v>
      </c>
      <c r="H23" s="22">
        <f>'[1]КС 2024'!$N$48</f>
        <v>0</v>
      </c>
      <c r="I23" s="22">
        <f>'[1]КС 2024'!$S$48</f>
        <v>0</v>
      </c>
      <c r="J23" s="22">
        <f>'[1]КС 2024'!$Z$48</f>
        <v>0</v>
      </c>
      <c r="K23" s="23">
        <f t="shared" si="2"/>
        <v>69.859531318174916</v>
      </c>
      <c r="L23" s="23">
        <f>'[1]КС 2024'!$CM$48</f>
        <v>69.859531318174916</v>
      </c>
      <c r="M23" s="23">
        <f>'[1]КС 2024'!$DK$48</f>
        <v>0</v>
      </c>
      <c r="N23" s="23">
        <f>'[1]КС 2024'!$EI$48</f>
        <v>0</v>
      </c>
      <c r="O23" s="23">
        <f>'[1]КС 2024'!$FY$48</f>
        <v>0</v>
      </c>
      <c r="P23" s="4"/>
      <c r="Q23" s="12"/>
      <c r="R23" s="13"/>
      <c r="S23" s="14"/>
      <c r="T23" s="13"/>
    </row>
    <row r="24" spans="1:20" ht="20.45" customHeight="1" x14ac:dyDescent="0.25">
      <c r="A24" s="239"/>
      <c r="B24" s="20" t="s">
        <v>32</v>
      </c>
      <c r="C24" s="21" t="s">
        <v>19</v>
      </c>
      <c r="D24" s="22">
        <f>'[1]КС 2024'!$AA$50</f>
        <v>24</v>
      </c>
      <c r="E24" s="23">
        <f>'[1]КС 2024'!$GE$50</f>
        <v>1217.7620721583548</v>
      </c>
      <c r="F24" s="22">
        <f t="shared" si="5"/>
        <v>24</v>
      </c>
      <c r="G24" s="22">
        <f>'[1]КС 2024'!$J$50</f>
        <v>6</v>
      </c>
      <c r="H24" s="22">
        <f>'[1]КС 2024'!$N$50</f>
        <v>6</v>
      </c>
      <c r="I24" s="22">
        <f>'[1]КС 2024'!$S$50</f>
        <v>6</v>
      </c>
      <c r="J24" s="22">
        <f>'[1]КС 2024'!$Z$50</f>
        <v>6</v>
      </c>
      <c r="K24" s="23">
        <f t="shared" si="2"/>
        <v>1217.7620721583546</v>
      </c>
      <c r="L24" s="23">
        <f>'[1]КС 2024'!$CM$50</f>
        <v>304.4404838497307</v>
      </c>
      <c r="M24" s="23">
        <f>'[1]КС 2024'!$DK$50</f>
        <v>304.44052943620801</v>
      </c>
      <c r="N24" s="23">
        <f>'[1]КС 2024'!$EI$50</f>
        <v>304.44052943620801</v>
      </c>
      <c r="O24" s="23">
        <f>'[1]КС 2024'!$FY$50</f>
        <v>304.44052943620801</v>
      </c>
      <c r="P24" s="4"/>
      <c r="Q24" s="12"/>
      <c r="R24" s="13"/>
      <c r="S24" s="14"/>
      <c r="T24" s="13"/>
    </row>
    <row r="25" spans="1:20" ht="20.45" customHeight="1" x14ac:dyDescent="0.25">
      <c r="A25" s="239"/>
      <c r="B25" s="16" t="s">
        <v>33</v>
      </c>
      <c r="C25" s="17" t="s">
        <v>19</v>
      </c>
      <c r="D25" s="18">
        <f t="shared" ref="D25:O25" si="6">SUBTOTAL(9,D26:D28)</f>
        <v>219</v>
      </c>
      <c r="E25" s="19">
        <f t="shared" si="6"/>
        <v>12979.761877294144</v>
      </c>
      <c r="F25" s="18">
        <f t="shared" si="6"/>
        <v>219</v>
      </c>
      <c r="G25" s="18">
        <f t="shared" si="6"/>
        <v>49</v>
      </c>
      <c r="H25" s="18">
        <f t="shared" si="6"/>
        <v>56</v>
      </c>
      <c r="I25" s="18">
        <f t="shared" si="6"/>
        <v>59</v>
      </c>
      <c r="J25" s="18">
        <f t="shared" si="6"/>
        <v>55</v>
      </c>
      <c r="K25" s="18">
        <f t="shared" si="6"/>
        <v>12979.761877294146</v>
      </c>
      <c r="L25" s="19">
        <f t="shared" si="6"/>
        <v>2677.9818639814384</v>
      </c>
      <c r="M25" s="19">
        <f t="shared" si="6"/>
        <v>3545.6377738717588</v>
      </c>
      <c r="N25" s="19">
        <f t="shared" si="6"/>
        <v>3429.3832775821484</v>
      </c>
      <c r="O25" s="19">
        <f t="shared" si="6"/>
        <v>3326.7589618587986</v>
      </c>
      <c r="P25" s="4"/>
      <c r="Q25" s="12"/>
      <c r="R25" s="13"/>
      <c r="S25" s="14"/>
      <c r="T25" s="13"/>
    </row>
    <row r="26" spans="1:20" ht="20.45" customHeight="1" x14ac:dyDescent="0.25">
      <c r="A26" s="239"/>
      <c r="B26" s="24" t="s">
        <v>24</v>
      </c>
      <c r="C26" s="21" t="s">
        <v>19</v>
      </c>
      <c r="D26" s="22">
        <f>'[1]КС 2024'!$AA$53</f>
        <v>6</v>
      </c>
      <c r="E26" s="23">
        <f>'[1]КС 2024'!$GE$53</f>
        <v>259.66986334264806</v>
      </c>
      <c r="F26" s="22">
        <f>G26+H26+I26+J26</f>
        <v>6</v>
      </c>
      <c r="G26" s="22">
        <f>'[1]КС 2024'!$J$53</f>
        <v>0</v>
      </c>
      <c r="H26" s="22">
        <f>'[1]КС 2024'!$N$53</f>
        <v>0</v>
      </c>
      <c r="I26" s="22">
        <f>'[1]КС 2024'!$S$53</f>
        <v>4</v>
      </c>
      <c r="J26" s="22">
        <f>'[1]КС 2024'!$Z$53</f>
        <v>2</v>
      </c>
      <c r="K26" s="23">
        <f>L26+M26+N26+O26</f>
        <v>259.66986334264811</v>
      </c>
      <c r="L26" s="23">
        <f>'[1]КС 2024'!$CM$53</f>
        <v>0</v>
      </c>
      <c r="M26" s="23">
        <f>'[1]КС 2024'!$DK$53</f>
        <v>0</v>
      </c>
      <c r="N26" s="23">
        <f>'[1]КС 2024'!$EI$53</f>
        <v>173.11324222843206</v>
      </c>
      <c r="O26" s="23">
        <f>'[1]КС 2024'!$FY$53</f>
        <v>86.556621114216028</v>
      </c>
      <c r="P26" s="4"/>
      <c r="Q26" s="12"/>
      <c r="R26" s="13"/>
      <c r="S26" s="14"/>
      <c r="T26" s="13"/>
    </row>
    <row r="27" spans="1:20" ht="20.45" customHeight="1" x14ac:dyDescent="0.25">
      <c r="A27" s="239"/>
      <c r="B27" s="24" t="s">
        <v>26</v>
      </c>
      <c r="C27" s="21" t="s">
        <v>19</v>
      </c>
      <c r="D27" s="22">
        <f>'[1]КС 2024'!$AA$55</f>
        <v>199</v>
      </c>
      <c r="E27" s="23">
        <f>'[1]КС 2024'!$GE$55</f>
        <v>11828.658335447448</v>
      </c>
      <c r="F27" s="22">
        <f>G27+H27+I27+J27</f>
        <v>199</v>
      </c>
      <c r="G27" s="22">
        <f>'[1]КС 2024'!$J$55</f>
        <v>46</v>
      </c>
      <c r="H27" s="22">
        <f>'[1]КС 2024'!$N$55</f>
        <v>52</v>
      </c>
      <c r="I27" s="22">
        <f>'[1]КС 2024'!$S$55</f>
        <v>51</v>
      </c>
      <c r="J27" s="22">
        <f>'[1]КС 2024'!$Z$55</f>
        <v>50</v>
      </c>
      <c r="K27" s="23">
        <f>L27+M27+N27+O27</f>
        <v>11828.65833544745</v>
      </c>
      <c r="L27" s="23">
        <f>'[1]КС 2024'!$CM$55</f>
        <v>2486.9603839188621</v>
      </c>
      <c r="M27" s="23">
        <f>'[1]КС 2024'!$DK$55</f>
        <v>3290.9424289839508</v>
      </c>
      <c r="N27" s="23">
        <f>'[1]КС 2024'!$EI$55</f>
        <v>3001.5746904659081</v>
      </c>
      <c r="O27" s="23">
        <f>'[1]КС 2024'!$FY$55</f>
        <v>3049.1808320787268</v>
      </c>
      <c r="P27" s="4"/>
      <c r="Q27" s="12"/>
      <c r="R27" s="13"/>
      <c r="S27" s="14"/>
      <c r="T27" s="13"/>
    </row>
    <row r="28" spans="1:20" ht="20.45" customHeight="1" x14ac:dyDescent="0.25">
      <c r="A28" s="239"/>
      <c r="B28" s="25" t="s">
        <v>28</v>
      </c>
      <c r="C28" s="21" t="s">
        <v>19</v>
      </c>
      <c r="D28" s="22">
        <f>'[1]КС 2024'!$AA$65</f>
        <v>14</v>
      </c>
      <c r="E28" s="23">
        <f>'[1]КС 2024'!$GE$65</f>
        <v>891.43367850404832</v>
      </c>
      <c r="F28" s="22">
        <f>G28+H28+I28+J28</f>
        <v>14</v>
      </c>
      <c r="G28" s="22">
        <f>'[1]КС 2024'!$J$65</f>
        <v>3</v>
      </c>
      <c r="H28" s="22">
        <f>'[1]КС 2024'!$N$65</f>
        <v>4</v>
      </c>
      <c r="I28" s="22">
        <f>'[1]КС 2024'!$S$65</f>
        <v>4</v>
      </c>
      <c r="J28" s="22">
        <f>'[1]КС 2024'!$Z$65</f>
        <v>3</v>
      </c>
      <c r="K28" s="23">
        <f>L28+M28+N28+O28</f>
        <v>891.43367850404832</v>
      </c>
      <c r="L28" s="23">
        <f>'[1]КС 2024'!$CM$65</f>
        <v>191.0214800625761</v>
      </c>
      <c r="M28" s="23">
        <f>'[1]КС 2024'!$DK$65</f>
        <v>254.69534488780806</v>
      </c>
      <c r="N28" s="23">
        <f>'[1]КС 2024'!$EI$65</f>
        <v>254.69534488780806</v>
      </c>
      <c r="O28" s="23">
        <f>'[1]КС 2024'!$FY$65</f>
        <v>191.02150866585603</v>
      </c>
      <c r="P28" s="4"/>
      <c r="Q28" s="12"/>
      <c r="R28" s="13"/>
      <c r="S28" s="14"/>
      <c r="T28" s="13"/>
    </row>
    <row r="29" spans="1:20" ht="20.45" customHeight="1" x14ac:dyDescent="0.25">
      <c r="A29" s="239"/>
      <c r="B29" s="16" t="s">
        <v>34</v>
      </c>
      <c r="C29" s="17" t="s">
        <v>19</v>
      </c>
      <c r="D29" s="18">
        <f t="shared" ref="D29:O29" si="7">SUBTOTAL(9,D30:D37)</f>
        <v>77</v>
      </c>
      <c r="E29" s="19">
        <f t="shared" si="7"/>
        <v>3311.4481291193051</v>
      </c>
      <c r="F29" s="18">
        <f t="shared" si="7"/>
        <v>77</v>
      </c>
      <c r="G29" s="18">
        <f t="shared" si="7"/>
        <v>21</v>
      </c>
      <c r="H29" s="18">
        <f t="shared" si="7"/>
        <v>21</v>
      </c>
      <c r="I29" s="18">
        <f t="shared" si="7"/>
        <v>19</v>
      </c>
      <c r="J29" s="18">
        <f t="shared" si="7"/>
        <v>16</v>
      </c>
      <c r="K29" s="19">
        <f t="shared" si="7"/>
        <v>3311.448129119306</v>
      </c>
      <c r="L29" s="19">
        <f t="shared" si="7"/>
        <v>868.6416311785772</v>
      </c>
      <c r="M29" s="19">
        <f t="shared" si="7"/>
        <v>846.59058607105646</v>
      </c>
      <c r="N29" s="19">
        <f t="shared" si="7"/>
        <v>802.53906231933729</v>
      </c>
      <c r="O29" s="19">
        <f t="shared" si="7"/>
        <v>793.67684955033428</v>
      </c>
      <c r="P29" s="4"/>
      <c r="Q29" s="12"/>
      <c r="R29" s="13"/>
      <c r="S29" s="14"/>
      <c r="T29" s="13"/>
    </row>
    <row r="30" spans="1:20" ht="20.45" customHeight="1" x14ac:dyDescent="0.25">
      <c r="A30" s="239"/>
      <c r="B30" s="24" t="s">
        <v>24</v>
      </c>
      <c r="C30" s="21" t="s">
        <v>19</v>
      </c>
      <c r="D30" s="22">
        <f>'[1]КС 2024'!$AA$68</f>
        <v>11</v>
      </c>
      <c r="E30" s="23">
        <f>'[1]КС 2024'!$GE$68</f>
        <v>473.68768625029327</v>
      </c>
      <c r="F30" s="22">
        <f t="shared" ref="F30:F48" si="8">G30+H30+I30+J30</f>
        <v>11</v>
      </c>
      <c r="G30" s="22">
        <f>'[1]КС 2024'!$J$68</f>
        <v>3</v>
      </c>
      <c r="H30" s="22">
        <f>'[1]КС 2024'!$N$68</f>
        <v>4</v>
      </c>
      <c r="I30" s="22">
        <f>'[1]КС 2024'!$S$68</f>
        <v>2</v>
      </c>
      <c r="J30" s="22">
        <f>'[1]КС 2024'!$Z$68</f>
        <v>2</v>
      </c>
      <c r="K30" s="23">
        <f>L30+M30+N30+O30</f>
        <v>473.68768625029327</v>
      </c>
      <c r="L30" s="23">
        <f>'[1]КС 2024'!$CM$68</f>
        <v>129.83491223003222</v>
      </c>
      <c r="M30" s="23">
        <f>'[1]КС 2024'!$DK$68</f>
        <v>170.73953179182905</v>
      </c>
      <c r="N30" s="23">
        <f>'[1]КС 2024'!$EI$68</f>
        <v>86.556621114216028</v>
      </c>
      <c r="O30" s="23">
        <f>'[1]КС 2024'!$FY$68</f>
        <v>86.556621114216028</v>
      </c>
      <c r="P30" s="4"/>
      <c r="Q30" s="12"/>
      <c r="R30" s="13"/>
      <c r="S30" s="14"/>
      <c r="T30" s="13"/>
    </row>
    <row r="31" spans="1:20" ht="20.45" customHeight="1" x14ac:dyDescent="0.25">
      <c r="A31" s="239"/>
      <c r="B31" s="24" t="s">
        <v>35</v>
      </c>
      <c r="C31" s="21" t="s">
        <v>19</v>
      </c>
      <c r="D31" s="22">
        <f>'[1]КС 2024'!$AA$71</f>
        <v>1</v>
      </c>
      <c r="E31" s="23">
        <f>'[1]КС 2024'!$GE$71</f>
        <v>52.340585481360016</v>
      </c>
      <c r="F31" s="22">
        <f t="shared" si="8"/>
        <v>1</v>
      </c>
      <c r="G31" s="22">
        <f>'[1]КС 2024'!$J$71</f>
        <v>0</v>
      </c>
      <c r="H31" s="22">
        <f>'[1]КС 2024'!$N$71</f>
        <v>0</v>
      </c>
      <c r="I31" s="22">
        <f>'[1]КС 2024'!$S$71</f>
        <v>0</v>
      </c>
      <c r="J31" s="22">
        <f>'[1]КС 2024'!$Z$71</f>
        <v>1</v>
      </c>
      <c r="K31" s="23">
        <f>L31+M31+N31+O31</f>
        <v>52.340585481360016</v>
      </c>
      <c r="L31" s="23">
        <f>'[1]КС 2024'!$CM$71</f>
        <v>0</v>
      </c>
      <c r="M31" s="23">
        <f>'[1]КС 2024'!$DK$71</f>
        <v>0</v>
      </c>
      <c r="N31" s="23">
        <f>'[1]КС 2024'!$EI$71</f>
        <v>0</v>
      </c>
      <c r="O31" s="23">
        <f>'[1]КС 2024'!$FY$71</f>
        <v>52.340585481360016</v>
      </c>
      <c r="P31" s="4"/>
      <c r="Q31" s="12"/>
      <c r="R31" s="13"/>
      <c r="S31" s="14"/>
      <c r="T31" s="13"/>
    </row>
    <row r="32" spans="1:20" ht="20.45" customHeight="1" x14ac:dyDescent="0.25">
      <c r="A32" s="239"/>
      <c r="B32" s="25" t="s">
        <v>36</v>
      </c>
      <c r="C32" s="21" t="s">
        <v>19</v>
      </c>
      <c r="D32" s="22">
        <f>'[1]КС 2024'!$AA$73</f>
        <v>7</v>
      </c>
      <c r="E32" s="23">
        <f>'[1]КС 2024'!$GE$73</f>
        <v>180.27221521681281</v>
      </c>
      <c r="F32" s="22">
        <f t="shared" si="8"/>
        <v>7</v>
      </c>
      <c r="G32" s="22">
        <f>'[1]КС 2024'!$J$73</f>
        <v>2</v>
      </c>
      <c r="H32" s="22">
        <f>'[1]КС 2024'!$N$73</f>
        <v>3</v>
      </c>
      <c r="I32" s="22">
        <f>'[1]КС 2024'!$S$73</f>
        <v>2</v>
      </c>
      <c r="J32" s="22">
        <f>'[1]КС 2024'!$Z$73</f>
        <v>0</v>
      </c>
      <c r="K32" s="23">
        <f t="shared" si="2"/>
        <v>180.27221521681281</v>
      </c>
      <c r="L32" s="23">
        <f>'[1]КС 2024'!$CM$73</f>
        <v>52.881286090692782</v>
      </c>
      <c r="M32" s="23">
        <f>'[1]КС 2024'!$DK$73</f>
        <v>64.885023324000016</v>
      </c>
      <c r="N32" s="23">
        <f>'[1]КС 2024'!$EI$73</f>
        <v>62.505905802120012</v>
      </c>
      <c r="O32" s="23">
        <f>'[1]КС 2024'!$FY$73</f>
        <v>0</v>
      </c>
      <c r="P32" s="4"/>
      <c r="Q32" s="12"/>
      <c r="R32" s="13"/>
      <c r="S32" s="14"/>
      <c r="T32" s="13"/>
    </row>
    <row r="33" spans="1:20" ht="20.45" customHeight="1" x14ac:dyDescent="0.25">
      <c r="A33" s="239"/>
      <c r="B33" s="24" t="s">
        <v>29</v>
      </c>
      <c r="C33" s="21" t="s">
        <v>19</v>
      </c>
      <c r="D33" s="22">
        <f>'[1]КС 2024'!$AA$76</f>
        <v>3</v>
      </c>
      <c r="E33" s="23">
        <f>'[1]КС 2024'!$GE$76</f>
        <v>74.841626417509246</v>
      </c>
      <c r="F33" s="22">
        <f>G33+H33+I33+J33</f>
        <v>3</v>
      </c>
      <c r="G33" s="22">
        <f>'[1]КС 2024'!$J$76</f>
        <v>1</v>
      </c>
      <c r="H33" s="22">
        <f>'[1]КС 2024'!$N$76</f>
        <v>1</v>
      </c>
      <c r="I33" s="22">
        <f>'[1]КС 2024'!$S$76</f>
        <v>1</v>
      </c>
      <c r="J33" s="22">
        <f>'[1]КС 2024'!$Z$76</f>
        <v>0</v>
      </c>
      <c r="K33" s="23">
        <f>L33+M33+N33+O33</f>
        <v>74.841626417509232</v>
      </c>
      <c r="L33" s="23">
        <f>'[1]КС 2024'!$CM$76</f>
        <v>24.94720631546404</v>
      </c>
      <c r="M33" s="23">
        <f>'[1]КС 2024'!$DK$76</f>
        <v>24.947210051022598</v>
      </c>
      <c r="N33" s="23">
        <f>'[1]КС 2024'!$EI$76</f>
        <v>24.947210051022598</v>
      </c>
      <c r="O33" s="23">
        <f>'[1]КС 2024'!$FY$76</f>
        <v>0</v>
      </c>
      <c r="P33" s="4"/>
      <c r="Q33" s="12"/>
      <c r="R33" s="13"/>
      <c r="S33" s="14"/>
      <c r="T33" s="13"/>
    </row>
    <row r="34" spans="1:20" ht="20.45" customHeight="1" x14ac:dyDescent="0.25">
      <c r="A34" s="239"/>
      <c r="B34" s="24" t="s">
        <v>37</v>
      </c>
      <c r="C34" s="21" t="s">
        <v>19</v>
      </c>
      <c r="D34" s="22">
        <f>'[1]КС 2024'!$AA$78</f>
        <v>6</v>
      </c>
      <c r="E34" s="23">
        <f>'[1]КС 2024'!$GE$78</f>
        <v>381.80077492386465</v>
      </c>
      <c r="F34" s="22">
        <f t="shared" si="8"/>
        <v>6</v>
      </c>
      <c r="G34" s="22">
        <f>'[1]КС 2024'!$J$78</f>
        <v>1</v>
      </c>
      <c r="H34" s="22">
        <f>'[1]КС 2024'!$N$78</f>
        <v>2</v>
      </c>
      <c r="I34" s="22">
        <f>'[1]КС 2024'!$S$78</f>
        <v>1</v>
      </c>
      <c r="J34" s="22">
        <f>'[1]КС 2024'!$Z$78</f>
        <v>2</v>
      </c>
      <c r="K34" s="23">
        <f t="shared" si="2"/>
        <v>381.80077492386465</v>
      </c>
      <c r="L34" s="23">
        <f>'[1]КС 2024'!$CM$78</f>
        <v>33.307640318882164</v>
      </c>
      <c r="M34" s="23">
        <f>'[1]КС 2024'!$DK$78</f>
        <v>112.10401763098562</v>
      </c>
      <c r="N34" s="23">
        <f>'[1]КС 2024'!$EI$78</f>
        <v>78.796372324665626</v>
      </c>
      <c r="O34" s="23">
        <f>'[1]КС 2024'!$FY$78</f>
        <v>157.59274464933125</v>
      </c>
      <c r="P34" s="4"/>
      <c r="Q34" s="12"/>
      <c r="R34" s="13"/>
      <c r="S34" s="14"/>
      <c r="T34" s="13"/>
    </row>
    <row r="35" spans="1:20" ht="20.45" customHeight="1" x14ac:dyDescent="0.25">
      <c r="A35" s="239"/>
      <c r="B35" s="25" t="s">
        <v>30</v>
      </c>
      <c r="C35" s="21" t="s">
        <v>19</v>
      </c>
      <c r="D35" s="22">
        <f>'[1]КС 2024'!$AA$81</f>
        <v>12</v>
      </c>
      <c r="E35" s="23">
        <f>'[1]КС 2024'!$GE$81</f>
        <v>513.37028532165937</v>
      </c>
      <c r="F35" s="22">
        <f t="shared" si="8"/>
        <v>12</v>
      </c>
      <c r="G35" s="22">
        <f>'[1]КС 2024'!$J$81</f>
        <v>3</v>
      </c>
      <c r="H35" s="22">
        <f>'[1]КС 2024'!$N$81</f>
        <v>3</v>
      </c>
      <c r="I35" s="22">
        <f>'[1]КС 2024'!$S$81</f>
        <v>3</v>
      </c>
      <c r="J35" s="22">
        <f>'[1]КС 2024'!$Z$81</f>
        <v>3</v>
      </c>
      <c r="K35" s="23">
        <f t="shared" si="2"/>
        <v>513.37028532165948</v>
      </c>
      <c r="L35" s="23">
        <f>'[1]КС 2024'!$CM$81</f>
        <v>128.34255691704334</v>
      </c>
      <c r="M35" s="23">
        <f>'[1]КС 2024'!$DK$81</f>
        <v>128.34257613487202</v>
      </c>
      <c r="N35" s="23">
        <f>'[1]КС 2024'!$EI$81</f>
        <v>128.34257613487202</v>
      </c>
      <c r="O35" s="23">
        <f>'[1]КС 2024'!$FY$81</f>
        <v>128.34257613487202</v>
      </c>
      <c r="P35" s="4"/>
      <c r="Q35" s="12"/>
      <c r="R35" s="13"/>
      <c r="S35" s="14"/>
      <c r="T35" s="13"/>
    </row>
    <row r="36" spans="1:20" ht="20.45" customHeight="1" x14ac:dyDescent="0.25">
      <c r="A36" s="239"/>
      <c r="B36" s="24" t="s">
        <v>31</v>
      </c>
      <c r="C36" s="21" t="s">
        <v>19</v>
      </c>
      <c r="D36" s="22">
        <f>'[1]КС 2024'!$AA$83</f>
        <v>19</v>
      </c>
      <c r="E36" s="23">
        <f>'[1]КС 2024'!$GE$83</f>
        <v>561.63393485261918</v>
      </c>
      <c r="F36" s="22">
        <f t="shared" si="8"/>
        <v>19</v>
      </c>
      <c r="G36" s="22">
        <f>'[1]КС 2024'!$J$83</f>
        <v>4</v>
      </c>
      <c r="H36" s="22">
        <f>'[1]КС 2024'!$N$83</f>
        <v>5</v>
      </c>
      <c r="I36" s="22">
        <f>'[1]КС 2024'!$S$83</f>
        <v>6</v>
      </c>
      <c r="J36" s="22">
        <f>'[1]КС 2024'!$Z$83</f>
        <v>4</v>
      </c>
      <c r="K36" s="23">
        <f t="shared" si="2"/>
        <v>561.63393485261918</v>
      </c>
      <c r="L36" s="23">
        <f>'[1]КС 2024'!$CM$83</f>
        <v>85.945607608544123</v>
      </c>
      <c r="M36" s="23">
        <f>'[1]КС 2024'!$DK$83</f>
        <v>164.99720722765503</v>
      </c>
      <c r="N36" s="23">
        <f>'[1]КС 2024'!$EI$83</f>
        <v>180.62368367818505</v>
      </c>
      <c r="O36" s="23">
        <f>'[1]КС 2024'!$FY$83</f>
        <v>130.06743633823504</v>
      </c>
      <c r="P36" s="4"/>
      <c r="Q36" s="12"/>
      <c r="R36" s="13"/>
      <c r="S36" s="14"/>
      <c r="T36" s="13"/>
    </row>
    <row r="37" spans="1:20" ht="20.45" customHeight="1" x14ac:dyDescent="0.25">
      <c r="A37" s="239"/>
      <c r="B37" s="24" t="s">
        <v>38</v>
      </c>
      <c r="C37" s="21" t="s">
        <v>19</v>
      </c>
      <c r="D37" s="22">
        <f>'[1]КС 2024'!$AA$88</f>
        <v>18</v>
      </c>
      <c r="E37" s="23">
        <f>'[1]КС 2024'!$GE$88</f>
        <v>1073.5010206551867</v>
      </c>
      <c r="F37" s="22">
        <f t="shared" si="8"/>
        <v>18</v>
      </c>
      <c r="G37" s="22">
        <f>'[1]КС 2024'!$J$88</f>
        <v>7</v>
      </c>
      <c r="H37" s="22">
        <f>'[1]КС 2024'!$N$88</f>
        <v>3</v>
      </c>
      <c r="I37" s="22">
        <f>'[1]КС 2024'!$S$88</f>
        <v>4</v>
      </c>
      <c r="J37" s="22">
        <f>'[1]КС 2024'!$Z$88</f>
        <v>4</v>
      </c>
      <c r="K37" s="23">
        <f t="shared" si="2"/>
        <v>1073.5010206551867</v>
      </c>
      <c r="L37" s="23">
        <f>'[1]КС 2024'!$CM$88</f>
        <v>413.38242169791857</v>
      </c>
      <c r="M37" s="23">
        <f>'[1]КС 2024'!$DK$88</f>
        <v>180.57501991069202</v>
      </c>
      <c r="N37" s="23">
        <f>'[1]КС 2024'!$EI$88</f>
        <v>240.76669321425604</v>
      </c>
      <c r="O37" s="23">
        <f>'[1]КС 2024'!$FY$88</f>
        <v>238.77688583232003</v>
      </c>
      <c r="P37" s="4"/>
      <c r="Q37" s="12"/>
      <c r="R37" s="13"/>
      <c r="S37" s="14"/>
      <c r="T37" s="13"/>
    </row>
    <row r="38" spans="1:20" ht="20.45" customHeight="1" x14ac:dyDescent="0.25">
      <c r="A38" s="239"/>
      <c r="B38" s="16" t="s">
        <v>39</v>
      </c>
      <c r="C38" s="17" t="s">
        <v>19</v>
      </c>
      <c r="D38" s="18">
        <f t="shared" ref="D38:O38" si="9">SUBTOTAL(9,D39:D48)</f>
        <v>185</v>
      </c>
      <c r="E38" s="19">
        <f t="shared" si="9"/>
        <v>7508.5995101059807</v>
      </c>
      <c r="F38" s="18">
        <f t="shared" si="9"/>
        <v>185</v>
      </c>
      <c r="G38" s="18">
        <f t="shared" si="9"/>
        <v>47</v>
      </c>
      <c r="H38" s="18">
        <f t="shared" si="9"/>
        <v>43</v>
      </c>
      <c r="I38" s="18">
        <f t="shared" si="9"/>
        <v>48</v>
      </c>
      <c r="J38" s="18">
        <f t="shared" si="9"/>
        <v>47</v>
      </c>
      <c r="K38" s="18">
        <f t="shared" si="9"/>
        <v>7508.5995101059798</v>
      </c>
      <c r="L38" s="19">
        <f t="shared" si="9"/>
        <v>1912.6782683090864</v>
      </c>
      <c r="M38" s="19">
        <f t="shared" si="9"/>
        <v>1702.134223943769</v>
      </c>
      <c r="N38" s="19">
        <f t="shared" si="9"/>
        <v>1977.2997122732438</v>
      </c>
      <c r="O38" s="19">
        <f t="shared" si="9"/>
        <v>1916.4873055798803</v>
      </c>
      <c r="P38" s="4"/>
      <c r="Q38" s="12"/>
      <c r="R38" s="13"/>
      <c r="S38" s="14"/>
      <c r="T38" s="13"/>
    </row>
    <row r="39" spans="1:20" ht="20.45" customHeight="1" x14ac:dyDescent="0.25">
      <c r="A39" s="239"/>
      <c r="B39" s="26" t="s">
        <v>23</v>
      </c>
      <c r="C39" s="21" t="s">
        <v>19</v>
      </c>
      <c r="D39" s="22">
        <f>'[1]КС 2024'!$AA$92</f>
        <v>0</v>
      </c>
      <c r="E39" s="23">
        <f>'[1]КС 2024'!$GE$92</f>
        <v>0</v>
      </c>
      <c r="F39" s="22">
        <f t="shared" si="8"/>
        <v>0</v>
      </c>
      <c r="G39" s="22">
        <f>'[1]КС 2024'!$J$92</f>
        <v>0</v>
      </c>
      <c r="H39" s="22">
        <f>'[1]КС 2024'!$N$92</f>
        <v>0</v>
      </c>
      <c r="I39" s="22">
        <f>'[1]КС 2024'!$S$92</f>
        <v>0</v>
      </c>
      <c r="J39" s="22">
        <f>'[1]КС 2024'!$Z$92</f>
        <v>0</v>
      </c>
      <c r="K39" s="23">
        <f t="shared" si="2"/>
        <v>0</v>
      </c>
      <c r="L39" s="23">
        <f>'[1]КС 2024'!$CM$92</f>
        <v>0</v>
      </c>
      <c r="M39" s="23">
        <f>'[1]КС 2024'!$DK$92</f>
        <v>0</v>
      </c>
      <c r="N39" s="23">
        <f>'[1]КС 2024'!$EI$92</f>
        <v>0</v>
      </c>
      <c r="O39" s="23">
        <f>'[1]КС 2024'!$FY$92</f>
        <v>0</v>
      </c>
      <c r="P39" s="4"/>
      <c r="Q39" s="12"/>
      <c r="R39" s="13"/>
      <c r="S39" s="14"/>
      <c r="T39" s="13"/>
    </row>
    <row r="40" spans="1:20" ht="20.45" customHeight="1" x14ac:dyDescent="0.25">
      <c r="A40" s="239"/>
      <c r="B40" s="26" t="s">
        <v>24</v>
      </c>
      <c r="C40" s="21" t="s">
        <v>19</v>
      </c>
      <c r="D40" s="22">
        <f>'[1]КС 2024'!$AA$94</f>
        <v>4</v>
      </c>
      <c r="E40" s="23">
        <f>'[1]КС 2024'!$GE$94</f>
        <v>173.1132292675708</v>
      </c>
      <c r="F40" s="22">
        <f t="shared" si="8"/>
        <v>4</v>
      </c>
      <c r="G40" s="22">
        <f>'[1]КС 2024'!$J$94</f>
        <v>2</v>
      </c>
      <c r="H40" s="22">
        <f>'[1]КС 2024'!$N$94</f>
        <v>0</v>
      </c>
      <c r="I40" s="22">
        <f>'[1]КС 2024'!$S$94</f>
        <v>1</v>
      </c>
      <c r="J40" s="22">
        <f>'[1]КС 2024'!$Z$94</f>
        <v>1</v>
      </c>
      <c r="K40" s="23">
        <f t="shared" si="2"/>
        <v>173.11322926757083</v>
      </c>
      <c r="L40" s="23">
        <f>'[1]КС 2024'!$CM$94</f>
        <v>86.556608153354802</v>
      </c>
      <c r="M40" s="23">
        <f>'[1]КС 2024'!$DK$94</f>
        <v>0</v>
      </c>
      <c r="N40" s="23">
        <f>'[1]КС 2024'!$EI$94</f>
        <v>43.278310557108014</v>
      </c>
      <c r="O40" s="23">
        <f>'[1]КС 2024'!$FY$94</f>
        <v>43.278310557108014</v>
      </c>
      <c r="P40" s="4"/>
      <c r="Q40" s="12"/>
      <c r="R40" s="13"/>
      <c r="S40" s="14"/>
      <c r="T40" s="13"/>
    </row>
    <row r="41" spans="1:20" ht="20.45" customHeight="1" x14ac:dyDescent="0.25">
      <c r="A41" s="239"/>
      <c r="B41" s="26" t="s">
        <v>40</v>
      </c>
      <c r="C41" s="21" t="s">
        <v>19</v>
      </c>
      <c r="D41" s="22">
        <f>'[1]КС 2024'!$AA$96</f>
        <v>6</v>
      </c>
      <c r="E41" s="23">
        <f>'[1]КС 2024'!$GE$96</f>
        <v>280.56283385113147</v>
      </c>
      <c r="F41" s="22">
        <f t="shared" si="8"/>
        <v>6</v>
      </c>
      <c r="G41" s="22">
        <f>'[1]КС 2024'!$J$96</f>
        <v>1</v>
      </c>
      <c r="H41" s="22">
        <f>'[1]КС 2024'!$N$96</f>
        <v>2</v>
      </c>
      <c r="I41" s="22">
        <f>'[1]КС 2024'!$S$96</f>
        <v>3</v>
      </c>
      <c r="J41" s="22">
        <f>'[1]КС 2024'!$Z$96</f>
        <v>0</v>
      </c>
      <c r="K41" s="23">
        <f t="shared" si="2"/>
        <v>280.56283385113147</v>
      </c>
      <c r="L41" s="23">
        <f>'[1]КС 2024'!$CM$96</f>
        <v>46.760466473651448</v>
      </c>
      <c r="M41" s="23">
        <f>'[1]КС 2024'!$DK$96</f>
        <v>93.520946950992013</v>
      </c>
      <c r="N41" s="23">
        <f>'[1]КС 2024'!$EI$96</f>
        <v>140.28142042648801</v>
      </c>
      <c r="O41" s="23">
        <f>'[1]КС 2024'!$FY$96</f>
        <v>0</v>
      </c>
      <c r="P41" s="4"/>
      <c r="Q41" s="12"/>
      <c r="R41" s="13"/>
      <c r="S41" s="14"/>
      <c r="T41" s="13"/>
    </row>
    <row r="42" spans="1:20" ht="20.45" customHeight="1" x14ac:dyDescent="0.25">
      <c r="A42" s="239"/>
      <c r="B42" s="26" t="s">
        <v>26</v>
      </c>
      <c r="C42" s="21" t="s">
        <v>19</v>
      </c>
      <c r="D42" s="22">
        <f>'[1]КС 2024'!$AA$98</f>
        <v>24</v>
      </c>
      <c r="E42" s="23">
        <f>'[1]КС 2024'!$GE$98</f>
        <v>859.5967621807772</v>
      </c>
      <c r="F42" s="22">
        <f t="shared" si="8"/>
        <v>24</v>
      </c>
      <c r="G42" s="22">
        <f>'[1]КС 2024'!$J$98</f>
        <v>6</v>
      </c>
      <c r="H42" s="22">
        <f>'[1]КС 2024'!$N$98</f>
        <v>4</v>
      </c>
      <c r="I42" s="22">
        <f>'[1]КС 2024'!$S$98</f>
        <v>6</v>
      </c>
      <c r="J42" s="22">
        <f>'[1]КС 2024'!$Z$98</f>
        <v>8</v>
      </c>
      <c r="K42" s="23">
        <f t="shared" si="2"/>
        <v>859.5967621807772</v>
      </c>
      <c r="L42" s="23">
        <f>'[1]КС 2024'!$CM$98</f>
        <v>179.08263755866508</v>
      </c>
      <c r="M42" s="23">
        <f>'[1]КС 2024'!$DK$98</f>
        <v>119.38844291616002</v>
      </c>
      <c r="N42" s="23">
        <f>'[1]КС 2024'!$EI$98</f>
        <v>265.04234327387525</v>
      </c>
      <c r="O42" s="23">
        <f>'[1]КС 2024'!$FY$98</f>
        <v>296.08333843207686</v>
      </c>
      <c r="P42" s="4"/>
      <c r="Q42" s="12"/>
      <c r="R42" s="13"/>
      <c r="S42" s="14"/>
      <c r="T42" s="13"/>
    </row>
    <row r="43" spans="1:20" ht="20.45" customHeight="1" x14ac:dyDescent="0.25">
      <c r="A43" s="239"/>
      <c r="B43" s="26" t="s">
        <v>27</v>
      </c>
      <c r="C43" s="21" t="s">
        <v>19</v>
      </c>
      <c r="D43" s="22">
        <f>'[1]КС 2024'!$AA$101</f>
        <v>15</v>
      </c>
      <c r="E43" s="23">
        <f>'[1]КС 2024'!$GE$101</f>
        <v>703.13734836372885</v>
      </c>
      <c r="F43" s="22">
        <f t="shared" si="8"/>
        <v>15</v>
      </c>
      <c r="G43" s="22">
        <f>'[1]КС 2024'!$J$101</f>
        <v>3</v>
      </c>
      <c r="H43" s="22">
        <f>'[1]КС 2024'!$N$101</f>
        <v>5</v>
      </c>
      <c r="I43" s="22">
        <f>'[1]КС 2024'!$S$101</f>
        <v>5</v>
      </c>
      <c r="J43" s="22">
        <f>'[1]КС 2024'!$Z$101</f>
        <v>2</v>
      </c>
      <c r="K43" s="23">
        <f t="shared" si="2"/>
        <v>703.13734836372896</v>
      </c>
      <c r="L43" s="23">
        <f>'[1]КС 2024'!$CM$101</f>
        <v>140.62745282686478</v>
      </c>
      <c r="M43" s="23">
        <f>'[1]КС 2024'!$DK$101</f>
        <v>229.34692910923204</v>
      </c>
      <c r="N43" s="23">
        <f>'[1]КС 2024'!$EI$101</f>
        <v>229.34692910923204</v>
      </c>
      <c r="O43" s="23">
        <f>'[1]КС 2024'!$FY$101</f>
        <v>103.81603731840001</v>
      </c>
      <c r="P43" s="4"/>
      <c r="Q43" s="12"/>
      <c r="R43" s="13"/>
      <c r="S43" s="14"/>
      <c r="T43" s="13"/>
    </row>
    <row r="44" spans="1:20" ht="20.45" customHeight="1" x14ac:dyDescent="0.25">
      <c r="A44" s="239"/>
      <c r="B44" s="26" t="s">
        <v>41</v>
      </c>
      <c r="C44" s="21" t="s">
        <v>19</v>
      </c>
      <c r="D44" s="22">
        <f>'[1]КС 2024'!$AA$104</f>
        <v>2</v>
      </c>
      <c r="E44" s="23">
        <f>'[1]КС 2024'!$GE$104</f>
        <v>51.436520823045598</v>
      </c>
      <c r="F44" s="22">
        <f t="shared" si="8"/>
        <v>2</v>
      </c>
      <c r="G44" s="22">
        <f>'[1]КС 2024'!$J$104</f>
        <v>0</v>
      </c>
      <c r="H44" s="22">
        <f>'[1]КС 2024'!$N$104</f>
        <v>1</v>
      </c>
      <c r="I44" s="22">
        <f>'[1]КС 2024'!$S$104</f>
        <v>0</v>
      </c>
      <c r="J44" s="22">
        <f>'[1]КС 2024'!$Z$104</f>
        <v>1</v>
      </c>
      <c r="K44" s="23">
        <f t="shared" si="2"/>
        <v>51.436520823045598</v>
      </c>
      <c r="L44" s="23">
        <f>'[1]КС 2024'!$CM$104</f>
        <v>0</v>
      </c>
      <c r="M44" s="23">
        <f>'[1]КС 2024'!$DK$104</f>
        <v>25.718260411522799</v>
      </c>
      <c r="N44" s="23">
        <f>'[1]КС 2024'!$EI$104</f>
        <v>0</v>
      </c>
      <c r="O44" s="23">
        <f>'[1]КС 2024'!$FY$104</f>
        <v>25.718260411522799</v>
      </c>
      <c r="P44" s="4"/>
      <c r="Q44" s="12"/>
      <c r="R44" s="13"/>
      <c r="S44" s="14"/>
      <c r="T44" s="13"/>
    </row>
    <row r="45" spans="1:20" ht="20.45" customHeight="1" x14ac:dyDescent="0.25">
      <c r="A45" s="239"/>
      <c r="B45" s="27" t="s">
        <v>42</v>
      </c>
      <c r="C45" s="21" t="s">
        <v>19</v>
      </c>
      <c r="D45" s="22">
        <f>'[1]КС 2024'!$AA$106</f>
        <v>8</v>
      </c>
      <c r="E45" s="23">
        <f>'[1]КС 2024'!$GE$106</f>
        <v>170.7254669790635</v>
      </c>
      <c r="F45" s="22">
        <f t="shared" si="8"/>
        <v>8</v>
      </c>
      <c r="G45" s="22">
        <f>'[1]КС 2024'!$J$106</f>
        <v>2</v>
      </c>
      <c r="H45" s="22">
        <f>'[1]КС 2024'!$N$106</f>
        <v>2</v>
      </c>
      <c r="I45" s="22">
        <f>'[1]КС 2024'!$S$106</f>
        <v>2</v>
      </c>
      <c r="J45" s="22">
        <f>'[1]КС 2024'!$Z$106</f>
        <v>2</v>
      </c>
      <c r="K45" s="23">
        <f t="shared" si="2"/>
        <v>170.7254669790635</v>
      </c>
      <c r="L45" s="23">
        <f>'[1]КС 2024'!$CM$106</f>
        <v>42.681361951481861</v>
      </c>
      <c r="M45" s="23">
        <f>'[1]КС 2024'!$DK$106</f>
        <v>42.681368342527215</v>
      </c>
      <c r="N45" s="23">
        <f>'[1]КС 2024'!$EI$106</f>
        <v>42.681368342527215</v>
      </c>
      <c r="O45" s="23">
        <f>'[1]КС 2024'!$FY$106</f>
        <v>42.681368342527215</v>
      </c>
      <c r="P45" s="4"/>
      <c r="Q45" s="12"/>
      <c r="R45" s="13"/>
      <c r="S45" s="14"/>
      <c r="T45" s="13"/>
    </row>
    <row r="46" spans="1:20" ht="20.45" customHeight="1" x14ac:dyDescent="0.25">
      <c r="A46" s="239"/>
      <c r="B46" s="26" t="s">
        <v>28</v>
      </c>
      <c r="C46" s="21" t="s">
        <v>19</v>
      </c>
      <c r="D46" s="22">
        <f>'[1]КС 2024'!$AA$108</f>
        <v>30</v>
      </c>
      <c r="E46" s="23">
        <f>'[1]КС 2024'!$GE$108</f>
        <v>1910.2150008487206</v>
      </c>
      <c r="F46" s="22">
        <f t="shared" si="8"/>
        <v>30</v>
      </c>
      <c r="G46" s="22">
        <f>'[1]КС 2024'!$J$108</f>
        <v>9</v>
      </c>
      <c r="H46" s="22">
        <f>'[1]КС 2024'!$N$108</f>
        <v>6</v>
      </c>
      <c r="I46" s="22">
        <f>'[1]КС 2024'!$S$108</f>
        <v>6</v>
      </c>
      <c r="J46" s="22">
        <f>'[1]КС 2024'!$Z$108</f>
        <v>9</v>
      </c>
      <c r="K46" s="23">
        <f t="shared" si="2"/>
        <v>1910.2150008487206</v>
      </c>
      <c r="L46" s="23">
        <f>'[1]КС 2024'!$CM$108</f>
        <v>573.06444018772834</v>
      </c>
      <c r="M46" s="23">
        <f>'[1]КС 2024'!$DK$108</f>
        <v>382.04301733171206</v>
      </c>
      <c r="N46" s="23">
        <f>'[1]КС 2024'!$EI$108</f>
        <v>382.04301733171206</v>
      </c>
      <c r="O46" s="23">
        <f>'[1]КС 2024'!$FY$108</f>
        <v>573.06452599756813</v>
      </c>
      <c r="P46" s="4"/>
      <c r="Q46" s="12"/>
      <c r="R46" s="13"/>
      <c r="S46" s="14"/>
      <c r="T46" s="13"/>
    </row>
    <row r="47" spans="1:20" ht="20.45" customHeight="1" x14ac:dyDescent="0.25">
      <c r="A47" s="239"/>
      <c r="B47" s="26" t="s">
        <v>29</v>
      </c>
      <c r="C47" s="21" t="s">
        <v>19</v>
      </c>
      <c r="D47" s="22">
        <f>'[1]КС 2024'!$AA$110</f>
        <v>87</v>
      </c>
      <c r="E47" s="23">
        <f>'[1]КС 2024'!$GE$110</f>
        <v>2974.784632199212</v>
      </c>
      <c r="F47" s="22">
        <f t="shared" si="8"/>
        <v>87</v>
      </c>
      <c r="G47" s="22">
        <f>'[1]КС 2024'!$J$110</f>
        <v>22</v>
      </c>
      <c r="H47" s="22">
        <f>'[1]КС 2024'!$N$110</f>
        <v>21</v>
      </c>
      <c r="I47" s="22">
        <f>'[1]КС 2024'!$S$110</f>
        <v>22</v>
      </c>
      <c r="J47" s="22">
        <f>'[1]КС 2024'!$Z$110</f>
        <v>22</v>
      </c>
      <c r="K47" s="23">
        <f t="shared" si="2"/>
        <v>2974.7846321992115</v>
      </c>
      <c r="L47" s="23">
        <f>'[1]КС 2024'!$CM$110</f>
        <v>758.34359654597779</v>
      </c>
      <c r="M47" s="23">
        <f>'[1]КС 2024'!$DK$110</f>
        <v>723.87354145837514</v>
      </c>
      <c r="N47" s="23">
        <f>'[1]КС 2024'!$EI$110</f>
        <v>746.28374709742934</v>
      </c>
      <c r="O47" s="23">
        <f>'[1]КС 2024'!$FY$110</f>
        <v>746.28374709742945</v>
      </c>
      <c r="P47" s="4"/>
      <c r="Q47" s="12"/>
      <c r="R47" s="13"/>
      <c r="S47" s="14"/>
      <c r="T47" s="13"/>
    </row>
    <row r="48" spans="1:20" ht="20.45" customHeight="1" x14ac:dyDescent="0.25">
      <c r="A48" s="239"/>
      <c r="B48" s="28" t="s">
        <v>30</v>
      </c>
      <c r="C48" s="21" t="s">
        <v>19</v>
      </c>
      <c r="D48" s="22">
        <f>'[1]КС 2024'!$AA$113</f>
        <v>9</v>
      </c>
      <c r="E48" s="23">
        <f>'[1]КС 2024'!$GE$113</f>
        <v>385.02771559273026</v>
      </c>
      <c r="F48" s="22">
        <f t="shared" si="8"/>
        <v>9</v>
      </c>
      <c r="G48" s="22">
        <f>'[1]КС 2024'!$J$113</f>
        <v>2</v>
      </c>
      <c r="H48" s="22">
        <f>'[1]КС 2024'!$N$113</f>
        <v>2</v>
      </c>
      <c r="I48" s="22">
        <f>'[1]КС 2024'!$S$113</f>
        <v>3</v>
      </c>
      <c r="J48" s="22">
        <f>'[1]КС 2024'!$Z$113</f>
        <v>2</v>
      </c>
      <c r="K48" s="23">
        <f t="shared" si="2"/>
        <v>385.02771559273026</v>
      </c>
      <c r="L48" s="23">
        <f>'[1]КС 2024'!$CM$113</f>
        <v>85.561704611362217</v>
      </c>
      <c r="M48" s="23">
        <f>'[1]КС 2024'!$DK$113</f>
        <v>85.561717423248012</v>
      </c>
      <c r="N48" s="23">
        <f>'[1]КС 2024'!$EI$113</f>
        <v>128.34257613487202</v>
      </c>
      <c r="O48" s="23">
        <f>'[1]КС 2024'!$FY$113</f>
        <v>85.561717423248012</v>
      </c>
      <c r="P48" s="4"/>
      <c r="Q48" s="12"/>
      <c r="R48" s="13"/>
      <c r="S48" s="14"/>
      <c r="T48" s="13"/>
    </row>
    <row r="49" spans="1:21" ht="21" customHeight="1" x14ac:dyDescent="0.25">
      <c r="A49" s="240"/>
      <c r="B49" s="241" t="s">
        <v>43</v>
      </c>
      <c r="C49" s="241"/>
      <c r="D49" s="29">
        <f t="shared" ref="D49:O49" si="10">D9</f>
        <v>723</v>
      </c>
      <c r="E49" s="30">
        <f t="shared" si="10"/>
        <v>34938.601570060884</v>
      </c>
      <c r="F49" s="31">
        <f t="shared" si="10"/>
        <v>723</v>
      </c>
      <c r="G49" s="31">
        <f t="shared" si="10"/>
        <v>184</v>
      </c>
      <c r="H49" s="31">
        <f t="shared" si="10"/>
        <v>179</v>
      </c>
      <c r="I49" s="31">
        <f t="shared" si="10"/>
        <v>181</v>
      </c>
      <c r="J49" s="31">
        <f t="shared" si="10"/>
        <v>179</v>
      </c>
      <c r="K49" s="32">
        <f t="shared" si="10"/>
        <v>34938.601570060884</v>
      </c>
      <c r="L49" s="30">
        <f t="shared" si="10"/>
        <v>8364.2492422182786</v>
      </c>
      <c r="M49" s="30">
        <f t="shared" si="10"/>
        <v>8777.2598893819431</v>
      </c>
      <c r="N49" s="30">
        <f t="shared" si="10"/>
        <v>8849.6932037526367</v>
      </c>
      <c r="O49" s="30">
        <f t="shared" si="10"/>
        <v>8947.3992347080239</v>
      </c>
      <c r="P49" s="4"/>
      <c r="Q49" s="12"/>
      <c r="R49" s="13"/>
      <c r="S49" s="14"/>
      <c r="T49" s="33"/>
    </row>
    <row r="50" spans="1:21" ht="20.45" customHeight="1" x14ac:dyDescent="0.25">
      <c r="A50" s="242" t="s">
        <v>44</v>
      </c>
      <c r="B50" s="34" t="s">
        <v>18</v>
      </c>
      <c r="C50" s="34" t="s">
        <v>19</v>
      </c>
      <c r="D50" s="10">
        <f>SUBTOTAL(9,D51:D127)</f>
        <v>3332</v>
      </c>
      <c r="E50" s="10">
        <f t="shared" ref="E50:O50" si="11">SUBTOTAL(9,E51:E127)</f>
        <v>216302.94271218113</v>
      </c>
      <c r="F50" s="10">
        <f t="shared" si="11"/>
        <v>3332</v>
      </c>
      <c r="G50" s="10">
        <f t="shared" si="11"/>
        <v>972</v>
      </c>
      <c r="H50" s="10">
        <f t="shared" si="11"/>
        <v>1045</v>
      </c>
      <c r="I50" s="10">
        <f t="shared" si="11"/>
        <v>811</v>
      </c>
      <c r="J50" s="10">
        <f t="shared" si="11"/>
        <v>504</v>
      </c>
      <c r="K50" s="10">
        <f t="shared" si="11"/>
        <v>216302.94271218119</v>
      </c>
      <c r="L50" s="10">
        <f t="shared" si="11"/>
        <v>65789.283552701207</v>
      </c>
      <c r="M50" s="10">
        <f t="shared" si="11"/>
        <v>76223.299931925998</v>
      </c>
      <c r="N50" s="10">
        <f t="shared" si="11"/>
        <v>48229.845340211228</v>
      </c>
      <c r="O50" s="10">
        <f t="shared" si="11"/>
        <v>26060.513887342837</v>
      </c>
      <c r="P50" s="4"/>
      <c r="Q50" s="12"/>
      <c r="R50" s="13"/>
      <c r="S50" s="14"/>
      <c r="T50" s="13"/>
      <c r="U50" s="15"/>
    </row>
    <row r="51" spans="1:21" ht="20.45" customHeight="1" x14ac:dyDescent="0.25">
      <c r="A51" s="243"/>
      <c r="B51" s="35" t="s">
        <v>20</v>
      </c>
      <c r="C51" s="36" t="s">
        <v>19</v>
      </c>
      <c r="D51" s="18">
        <f>SUBTOTAL(9,D52:D53)</f>
        <v>663</v>
      </c>
      <c r="E51" s="19">
        <f t="shared" ref="E51:O51" si="12">SUBTOTAL(9,E52:E53)</f>
        <v>34797.250543381786</v>
      </c>
      <c r="F51" s="18">
        <f t="shared" si="12"/>
        <v>663</v>
      </c>
      <c r="G51" s="18">
        <f t="shared" si="12"/>
        <v>165</v>
      </c>
      <c r="H51" s="18">
        <f t="shared" si="12"/>
        <v>223</v>
      </c>
      <c r="I51" s="18">
        <f t="shared" si="12"/>
        <v>192</v>
      </c>
      <c r="J51" s="18">
        <f t="shared" si="12"/>
        <v>83</v>
      </c>
      <c r="K51" s="19">
        <f t="shared" si="12"/>
        <v>34797.250543381793</v>
      </c>
      <c r="L51" s="19">
        <f t="shared" si="12"/>
        <v>8930.4683134703409</v>
      </c>
      <c r="M51" s="19">
        <f t="shared" si="12"/>
        <v>11846.815700201467</v>
      </c>
      <c r="N51" s="19">
        <f t="shared" si="12"/>
        <v>9832.1616800005941</v>
      </c>
      <c r="O51" s="19">
        <f t="shared" si="12"/>
        <v>4187.8048497093878</v>
      </c>
      <c r="P51" s="4"/>
      <c r="Q51" s="12"/>
      <c r="R51" s="13"/>
      <c r="S51" s="14"/>
      <c r="T51" s="13"/>
    </row>
    <row r="52" spans="1:21" ht="20.45" customHeight="1" x14ac:dyDescent="0.25">
      <c r="A52" s="243"/>
      <c r="B52" s="24" t="s">
        <v>21</v>
      </c>
      <c r="C52" s="37" t="s">
        <v>19</v>
      </c>
      <c r="D52" s="38">
        <f>'[1]КС 2024'!$AA$117</f>
        <v>52</v>
      </c>
      <c r="E52" s="39">
        <f>'[1]КС 2024'!$GE$117</f>
        <v>1124.6737019914442</v>
      </c>
      <c r="F52" s="40">
        <f t="shared" ref="F52:F115" si="13">G52+H52+I52+J52</f>
        <v>52</v>
      </c>
      <c r="G52" s="41">
        <f>'[1]КС 2024'!$J$117</f>
        <v>11</v>
      </c>
      <c r="H52" s="41">
        <f>'[1]КС 2024'!$N$117</f>
        <v>11</v>
      </c>
      <c r="I52" s="41">
        <f>'[1]КС 2024'!$S$117</f>
        <v>14</v>
      </c>
      <c r="J52" s="41">
        <f>'[1]КС 2024'!$Z$117</f>
        <v>16</v>
      </c>
      <c r="K52" s="42">
        <f t="shared" ref="K52:K116" si="14">L52+M52+N52+O52</f>
        <v>1124.673701991444</v>
      </c>
      <c r="L52" s="39">
        <f>'[1]КС 2024'!$CM$117</f>
        <v>237.911716563444</v>
      </c>
      <c r="M52" s="39">
        <f>'[1]КС 2024'!$DK$117</f>
        <v>237.91175218800004</v>
      </c>
      <c r="N52" s="39">
        <f>'[1]КС 2024'!$EI$117</f>
        <v>302.79677551200001</v>
      </c>
      <c r="O52" s="39">
        <f>'[1]КС 2024'!$FY$117</f>
        <v>346.05345772800007</v>
      </c>
      <c r="P52" s="4"/>
      <c r="Q52" s="12"/>
      <c r="R52" s="13"/>
      <c r="S52" s="14"/>
      <c r="T52" s="13"/>
    </row>
    <row r="53" spans="1:21" ht="20.45" customHeight="1" x14ac:dyDescent="0.25">
      <c r="A53" s="243"/>
      <c r="B53" s="24" t="s">
        <v>20</v>
      </c>
      <c r="C53" s="37" t="s">
        <v>19</v>
      </c>
      <c r="D53" s="38">
        <f>'[1]КС 2024'!$AA$119</f>
        <v>611</v>
      </c>
      <c r="E53" s="39">
        <f>'[1]КС 2024'!$GE$119</f>
        <v>33672.576841390342</v>
      </c>
      <c r="F53" s="40">
        <f t="shared" si="13"/>
        <v>611</v>
      </c>
      <c r="G53" s="41">
        <f>'[1]КС 2024'!$J$119</f>
        <v>154</v>
      </c>
      <c r="H53" s="41">
        <f>'[1]КС 2024'!$N$119</f>
        <v>212</v>
      </c>
      <c r="I53" s="41">
        <f>'[1]КС 2024'!$S$119</f>
        <v>178</v>
      </c>
      <c r="J53" s="41">
        <f>'[1]КС 2024'!$Z$119</f>
        <v>67</v>
      </c>
      <c r="K53" s="42">
        <f t="shared" si="14"/>
        <v>33672.57684139035</v>
      </c>
      <c r="L53" s="39">
        <f>'[1]КС 2024'!$CM$119</f>
        <v>8692.5565969068975</v>
      </c>
      <c r="M53" s="39">
        <f>'[1]КС 2024'!$DK$119</f>
        <v>11608.903948013467</v>
      </c>
      <c r="N53" s="39">
        <f>'[1]КС 2024'!$EI$119</f>
        <v>9529.3649044885933</v>
      </c>
      <c r="O53" s="39">
        <f>'[1]КС 2024'!$FY$119</f>
        <v>3841.7513919813873</v>
      </c>
      <c r="P53" s="4"/>
      <c r="Q53" s="12"/>
      <c r="R53" s="13"/>
      <c r="S53" s="14"/>
      <c r="T53" s="13"/>
    </row>
    <row r="54" spans="1:21" ht="25.7" customHeight="1" x14ac:dyDescent="0.25">
      <c r="A54" s="243"/>
      <c r="B54" s="35" t="s">
        <v>45</v>
      </c>
      <c r="C54" s="36" t="s">
        <v>19</v>
      </c>
      <c r="D54" s="18">
        <f>SUBTOTAL(9,D55:D59)</f>
        <v>183</v>
      </c>
      <c r="E54" s="18">
        <f t="shared" ref="E54:O54" si="15">SUBTOTAL(9,E55:E59)</f>
        <v>16317.846432495457</v>
      </c>
      <c r="F54" s="18">
        <f t="shared" si="15"/>
        <v>183</v>
      </c>
      <c r="G54" s="18">
        <f t="shared" si="15"/>
        <v>41</v>
      </c>
      <c r="H54" s="18">
        <f t="shared" si="15"/>
        <v>56</v>
      </c>
      <c r="I54" s="18">
        <f t="shared" si="15"/>
        <v>57</v>
      </c>
      <c r="J54" s="18">
        <f t="shared" si="15"/>
        <v>29</v>
      </c>
      <c r="K54" s="18">
        <f t="shared" si="15"/>
        <v>16317.846432495457</v>
      </c>
      <c r="L54" s="18">
        <f t="shared" si="15"/>
        <v>3262.1913866732702</v>
      </c>
      <c r="M54" s="18">
        <f t="shared" si="15"/>
        <v>5268.5665663738137</v>
      </c>
      <c r="N54" s="18">
        <f t="shared" si="15"/>
        <v>6068.3653178747682</v>
      </c>
      <c r="O54" s="18">
        <f t="shared" si="15"/>
        <v>1718.7231615736052</v>
      </c>
      <c r="P54" s="4"/>
      <c r="Q54" s="12"/>
      <c r="R54" s="13"/>
      <c r="S54" s="14"/>
      <c r="T54" s="13"/>
    </row>
    <row r="55" spans="1:21" ht="20.45" customHeight="1" x14ac:dyDescent="0.25">
      <c r="A55" s="243"/>
      <c r="B55" s="24" t="s">
        <v>26</v>
      </c>
      <c r="C55" s="37" t="s">
        <v>19</v>
      </c>
      <c r="D55" s="38">
        <f>'[1]КС 2024'!$AA$132</f>
        <v>32</v>
      </c>
      <c r="E55" s="39">
        <f>'[1]КС 2024'!$GE$132</f>
        <v>1121.2131505734651</v>
      </c>
      <c r="F55" s="40">
        <f t="shared" si="13"/>
        <v>32</v>
      </c>
      <c r="G55" s="41">
        <f>'[1]КС 2024'!$J$132</f>
        <v>10</v>
      </c>
      <c r="H55" s="41">
        <f>'[1]КС 2024'!$N$132</f>
        <v>12</v>
      </c>
      <c r="I55" s="41">
        <f>'[1]КС 2024'!$S$132</f>
        <v>6</v>
      </c>
      <c r="J55" s="41">
        <f>'[1]КС 2024'!$Z$132</f>
        <v>4</v>
      </c>
      <c r="K55" s="42">
        <f t="shared" si="14"/>
        <v>1121.2131505734651</v>
      </c>
      <c r="L55" s="39">
        <f>'[1]КС 2024'!$CM$132</f>
        <v>350.37907348434481</v>
      </c>
      <c r="M55" s="39">
        <f>'[1]КС 2024'!$DK$132</f>
        <v>420.45495113952012</v>
      </c>
      <c r="N55" s="39">
        <f>'[1]КС 2024'!$EI$132</f>
        <v>210.22747556976006</v>
      </c>
      <c r="O55" s="39">
        <f>'[1]КС 2024'!$FY$132</f>
        <v>140.15165037984002</v>
      </c>
      <c r="P55" s="4"/>
      <c r="Q55" s="12"/>
      <c r="R55" s="13"/>
      <c r="S55" s="14"/>
      <c r="T55" s="13"/>
    </row>
    <row r="56" spans="1:21" ht="20.45" customHeight="1" x14ac:dyDescent="0.25">
      <c r="A56" s="243"/>
      <c r="B56" s="25" t="s">
        <v>27</v>
      </c>
      <c r="C56" s="37" t="s">
        <v>19</v>
      </c>
      <c r="D56" s="38">
        <f>'[1]КС 2024'!$AA$134</f>
        <v>32</v>
      </c>
      <c r="E56" s="39">
        <f>'[1]КС 2024'!$GE$134</f>
        <v>1382.829597668944</v>
      </c>
      <c r="F56" s="40">
        <f t="shared" si="13"/>
        <v>32</v>
      </c>
      <c r="G56" s="41">
        <f>'[1]КС 2024'!$J$134</f>
        <v>3</v>
      </c>
      <c r="H56" s="41">
        <f>'[1]КС 2024'!$N$134</f>
        <v>7</v>
      </c>
      <c r="I56" s="41">
        <f>'[1]КС 2024'!$S$134</f>
        <v>12</v>
      </c>
      <c r="J56" s="41">
        <f>'[1]КС 2024'!$Z$134</f>
        <v>10</v>
      </c>
      <c r="K56" s="42">
        <f t="shared" si="14"/>
        <v>1382.829597668944</v>
      </c>
      <c r="L56" s="39">
        <f>'[1]КС 2024'!$CM$134</f>
        <v>129.64025718920757</v>
      </c>
      <c r="M56" s="39">
        <f>'[1]КС 2024'!$DK$134</f>
        <v>302.49397873648809</v>
      </c>
      <c r="N56" s="39">
        <f>'[1]КС 2024'!$EI$134</f>
        <v>518.56110640540817</v>
      </c>
      <c r="O56" s="39">
        <f>'[1]КС 2024'!$FY$134</f>
        <v>432.13425533784016</v>
      </c>
      <c r="P56" s="4"/>
      <c r="Q56" s="12"/>
      <c r="R56" s="13"/>
      <c r="S56" s="14"/>
      <c r="T56" s="13"/>
    </row>
    <row r="57" spans="1:21" ht="20.45" customHeight="1" x14ac:dyDescent="0.25">
      <c r="A57" s="243"/>
      <c r="B57" s="43" t="s">
        <v>46</v>
      </c>
      <c r="C57" s="37" t="s">
        <v>19</v>
      </c>
      <c r="D57" s="38">
        <f>'[1]КС 2024'!$AA$136</f>
        <v>88</v>
      </c>
      <c r="E57" s="39">
        <f>'[1]КС 2024'!$GE$136</f>
        <v>12342.454748102493</v>
      </c>
      <c r="F57" s="40">
        <f t="shared" si="13"/>
        <v>88</v>
      </c>
      <c r="G57" s="41">
        <f>'[1]КС 2024'!$J$136</f>
        <v>16</v>
      </c>
      <c r="H57" s="41">
        <f>'[1]КС 2024'!$N$136</f>
        <v>33</v>
      </c>
      <c r="I57" s="41">
        <f>'[1]КС 2024'!$S$136</f>
        <v>32</v>
      </c>
      <c r="J57" s="41">
        <f>'[1]КС 2024'!$Z$136</f>
        <v>7</v>
      </c>
      <c r="K57" s="42">
        <f t="shared" si="14"/>
        <v>12342.454748102493</v>
      </c>
      <c r="L57" s="39">
        <f>'[1]КС 2024'!$CM$136</f>
        <v>2287.9753498527716</v>
      </c>
      <c r="M57" s="39">
        <f>'[1]КС 2024'!$DK$136</f>
        <v>4327.1822054775603</v>
      </c>
      <c r="N57" s="39">
        <f>'[1]КС 2024'!$EI$136</f>
        <v>4896.89866427161</v>
      </c>
      <c r="O57" s="39">
        <f>'[1]КС 2024'!$FY$136</f>
        <v>830.39852850055195</v>
      </c>
      <c r="P57" s="4"/>
      <c r="Q57" s="12"/>
      <c r="R57" s="13"/>
      <c r="S57" s="14"/>
      <c r="T57" s="13"/>
    </row>
    <row r="58" spans="1:21" ht="20.45" customHeight="1" x14ac:dyDescent="0.25">
      <c r="A58" s="243"/>
      <c r="B58" s="24" t="s">
        <v>28</v>
      </c>
      <c r="C58" s="37" t="s">
        <v>19</v>
      </c>
      <c r="D58" s="38">
        <f>'[1]КС 2024'!$AA$140</f>
        <v>10</v>
      </c>
      <c r="E58" s="39">
        <f>'[1]КС 2024'!$GE$140</f>
        <v>747.47544630730476</v>
      </c>
      <c r="F58" s="40">
        <f>G58+H58+I58+J58</f>
        <v>10</v>
      </c>
      <c r="G58" s="41">
        <f>'[1]КС 2024'!$J$140</f>
        <v>2</v>
      </c>
      <c r="H58" s="41">
        <f>'[1]КС 2024'!$N$140</f>
        <v>2</v>
      </c>
      <c r="I58" s="41">
        <f>'[1]КС 2024'!$S$140</f>
        <v>5</v>
      </c>
      <c r="J58" s="41">
        <f>'[1]КС 2024'!$Z$140</f>
        <v>1</v>
      </c>
      <c r="K58" s="42">
        <f t="shared" si="14"/>
        <v>747.47544630730465</v>
      </c>
      <c r="L58" s="39">
        <f>'[1]КС 2024'!$CM$140</f>
        <v>149.49507135332044</v>
      </c>
      <c r="M58" s="39">
        <f>'[1]КС 2024'!$DK$140</f>
        <v>149.49509373849605</v>
      </c>
      <c r="N58" s="39">
        <f>'[1]КС 2024'!$EI$140</f>
        <v>373.73773434624013</v>
      </c>
      <c r="O58" s="39">
        <f>'[1]КС 2024'!$FY$140</f>
        <v>74.747546869248026</v>
      </c>
      <c r="P58" s="4"/>
      <c r="Q58" s="12"/>
      <c r="R58" s="13"/>
      <c r="S58" s="14"/>
      <c r="T58" s="13"/>
    </row>
    <row r="59" spans="1:21" ht="20.45" customHeight="1" x14ac:dyDescent="0.25">
      <c r="A59" s="243"/>
      <c r="B59" s="24" t="s">
        <v>29</v>
      </c>
      <c r="C59" s="37" t="s">
        <v>19</v>
      </c>
      <c r="D59" s="38">
        <f>'[1]КС 2024'!$AA$142</f>
        <v>21</v>
      </c>
      <c r="E59" s="39">
        <f>'[1]КС 2024'!$GE$142</f>
        <v>723.87348984325115</v>
      </c>
      <c r="F59" s="40">
        <f>G59+H59+I59+J59</f>
        <v>21</v>
      </c>
      <c r="G59" s="41">
        <f>'[1]КС 2024'!$J$142</f>
        <v>10</v>
      </c>
      <c r="H59" s="41">
        <f>'[1]КС 2024'!$N$142</f>
        <v>2</v>
      </c>
      <c r="I59" s="41">
        <f>'[1]КС 2024'!$S$142</f>
        <v>2</v>
      </c>
      <c r="J59" s="41">
        <f>'[1]КС 2024'!$Z$142</f>
        <v>7</v>
      </c>
      <c r="K59" s="42">
        <f t="shared" si="14"/>
        <v>723.87348984325115</v>
      </c>
      <c r="L59" s="39">
        <f>'[1]КС 2024'!$CM$142</f>
        <v>344.70163479362623</v>
      </c>
      <c r="M59" s="39">
        <f>'[1]КС 2024'!$DK$142</f>
        <v>68.940337281750004</v>
      </c>
      <c r="N59" s="39">
        <f>'[1]КС 2024'!$EI$142</f>
        <v>68.940337281750004</v>
      </c>
      <c r="O59" s="39">
        <f>'[1]КС 2024'!$FY$142</f>
        <v>241.291180486125</v>
      </c>
      <c r="P59" s="4"/>
      <c r="Q59" s="12"/>
      <c r="R59" s="13"/>
      <c r="S59" s="14"/>
      <c r="T59" s="13"/>
    </row>
    <row r="60" spans="1:21" ht="20.45" customHeight="1" x14ac:dyDescent="0.25">
      <c r="A60" s="243"/>
      <c r="B60" s="35" t="s">
        <v>22</v>
      </c>
      <c r="C60" s="36" t="s">
        <v>19</v>
      </c>
      <c r="D60" s="18">
        <f>SUBTOTAL(9,D61:D72)</f>
        <v>558</v>
      </c>
      <c r="E60" s="19">
        <f t="shared" ref="E60:O60" si="16">SUBTOTAL(9,E61:E72)</f>
        <v>44597.335469919999</v>
      </c>
      <c r="F60" s="18">
        <f t="shared" si="16"/>
        <v>558</v>
      </c>
      <c r="G60" s="18">
        <f t="shared" si="16"/>
        <v>157</v>
      </c>
      <c r="H60" s="18">
        <f t="shared" si="16"/>
        <v>145</v>
      </c>
      <c r="I60" s="18">
        <f t="shared" si="16"/>
        <v>146</v>
      </c>
      <c r="J60" s="18">
        <f t="shared" si="16"/>
        <v>110</v>
      </c>
      <c r="K60" s="19">
        <f t="shared" si="16"/>
        <v>44597.335469919999</v>
      </c>
      <c r="L60" s="19">
        <f t="shared" si="16"/>
        <v>14554.819167471544</v>
      </c>
      <c r="M60" s="19">
        <f t="shared" si="16"/>
        <v>13042.445536490479</v>
      </c>
      <c r="N60" s="19">
        <f t="shared" si="16"/>
        <v>9603.1294432544819</v>
      </c>
      <c r="O60" s="19">
        <f t="shared" si="16"/>
        <v>7396.9413227034947</v>
      </c>
      <c r="P60" s="4"/>
      <c r="Q60" s="12"/>
      <c r="R60" s="13"/>
      <c r="S60" s="14"/>
      <c r="T60" s="13"/>
    </row>
    <row r="61" spans="1:21" ht="20.45" customHeight="1" x14ac:dyDescent="0.25">
      <c r="A61" s="243"/>
      <c r="B61" s="44" t="s">
        <v>24</v>
      </c>
      <c r="C61" s="37" t="s">
        <v>19</v>
      </c>
      <c r="D61" s="38">
        <f>'[1]КС 2024'!$AA$145</f>
        <v>85</v>
      </c>
      <c r="E61" s="39">
        <f>'[1]КС 2024'!$GE$145</f>
        <v>5111.5014411467573</v>
      </c>
      <c r="F61" s="40">
        <f>G61+H61+I61+J61</f>
        <v>85</v>
      </c>
      <c r="G61" s="41">
        <f>'[1]КС 2024'!$J$145</f>
        <v>12</v>
      </c>
      <c r="H61" s="41">
        <f>'[1]КС 2024'!$N$145</f>
        <v>13</v>
      </c>
      <c r="I61" s="41">
        <f>'[1]КС 2024'!$S$145</f>
        <v>29</v>
      </c>
      <c r="J61" s="41">
        <f>'[1]КС 2024'!$Z$145</f>
        <v>31</v>
      </c>
      <c r="K61" s="42">
        <f t="shared" si="14"/>
        <v>5111.5014411467564</v>
      </c>
      <c r="L61" s="39">
        <f>'[1]КС 2024'!$CM$145</f>
        <v>748.64328701155</v>
      </c>
      <c r="M61" s="39">
        <f>'[1]КС 2024'!$DK$145</f>
        <v>739.93799181634222</v>
      </c>
      <c r="N61" s="39">
        <f>'[1]КС 2024'!$EI$145</f>
        <v>1750.7276993281682</v>
      </c>
      <c r="O61" s="39">
        <f>'[1]КС 2024'!$FY$145</f>
        <v>1872.1924629906962</v>
      </c>
      <c r="P61" s="4"/>
      <c r="Q61" s="12"/>
      <c r="R61" s="13"/>
      <c r="S61" s="14"/>
      <c r="T61" s="13"/>
    </row>
    <row r="62" spans="1:21" ht="20.45" customHeight="1" x14ac:dyDescent="0.25">
      <c r="A62" s="243"/>
      <c r="B62" s="44" t="s">
        <v>25</v>
      </c>
      <c r="C62" s="37" t="s">
        <v>19</v>
      </c>
      <c r="D62" s="38">
        <f>'[1]КС 2024'!$AA$150</f>
        <v>25</v>
      </c>
      <c r="E62" s="39">
        <f>'[1]КС 2024'!$GE$150</f>
        <v>4154.3282375184644</v>
      </c>
      <c r="F62" s="40">
        <f>G62+H62+I62+J62</f>
        <v>25</v>
      </c>
      <c r="G62" s="41">
        <f>'[1]КС 2024'!$J$150</f>
        <v>7</v>
      </c>
      <c r="H62" s="41">
        <f>'[1]КС 2024'!$N$150</f>
        <v>10</v>
      </c>
      <c r="I62" s="41">
        <f>'[1]КС 2024'!$S$150</f>
        <v>5</v>
      </c>
      <c r="J62" s="41">
        <f>'[1]КС 2024'!$Z$150</f>
        <v>3</v>
      </c>
      <c r="K62" s="42">
        <f t="shared" si="14"/>
        <v>4154.3282375184654</v>
      </c>
      <c r="L62" s="39">
        <f>'[1]КС 2024'!$CM$150</f>
        <v>1775.2539723206805</v>
      </c>
      <c r="M62" s="39">
        <f>'[1]КС 2024'!$DK$150</f>
        <v>1939.9324273409525</v>
      </c>
      <c r="N62" s="39">
        <f>'[1]КС 2024'!$EI$150</f>
        <v>274.46364866052005</v>
      </c>
      <c r="O62" s="39">
        <f>'[1]КС 2024'!$FY$150</f>
        <v>164.67818919631199</v>
      </c>
      <c r="P62" s="4"/>
      <c r="Q62" s="12"/>
      <c r="R62" s="13"/>
      <c r="S62" s="14"/>
      <c r="T62" s="13"/>
    </row>
    <row r="63" spans="1:21" ht="20.45" customHeight="1" x14ac:dyDescent="0.25">
      <c r="A63" s="243"/>
      <c r="B63" s="44" t="s">
        <v>26</v>
      </c>
      <c r="C63" s="37"/>
      <c r="D63" s="38">
        <f>'[1]КС 2024'!AA$154</f>
        <v>6</v>
      </c>
      <c r="E63" s="39">
        <f>'[1]КС 2024'!GJ$154</f>
        <v>2455.4566552665751</v>
      </c>
      <c r="F63" s="40">
        <f>G63+H63+I63+J63</f>
        <v>6</v>
      </c>
      <c r="G63" s="41">
        <f>'[1]КС 2024'!$J$154</f>
        <v>4</v>
      </c>
      <c r="H63" s="41">
        <f>'[1]КС 2024'!N$154</f>
        <v>2</v>
      </c>
      <c r="I63" s="41">
        <f>'[1]КС 2024'!S$154</f>
        <v>0</v>
      </c>
      <c r="J63" s="41">
        <f>'[1]КС 2024'!$Z$154</f>
        <v>0</v>
      </c>
      <c r="K63" s="42">
        <f t="shared" si="14"/>
        <v>2455.4566552665756</v>
      </c>
      <c r="L63" s="39">
        <f>'[1]КС 2024'!CM$154</f>
        <v>1732.2741393066008</v>
      </c>
      <c r="M63" s="39">
        <f>'[1]КС 2024'!DK$154</f>
        <v>723.18251595997458</v>
      </c>
      <c r="N63" s="39">
        <f>'[1]КС 2024'!EI$154</f>
        <v>0</v>
      </c>
      <c r="O63" s="39">
        <f>'[1]КС 2024'!FY$154</f>
        <v>0</v>
      </c>
      <c r="P63" s="4"/>
      <c r="Q63" s="12"/>
      <c r="R63" s="13"/>
      <c r="S63" s="14"/>
      <c r="T63" s="13"/>
    </row>
    <row r="64" spans="1:21" ht="20.45" customHeight="1" x14ac:dyDescent="0.25">
      <c r="A64" s="243"/>
      <c r="B64" s="44" t="s">
        <v>47</v>
      </c>
      <c r="C64" s="37" t="s">
        <v>19</v>
      </c>
      <c r="D64" s="38">
        <f>'[1]КС 2024'!$AA$157</f>
        <v>48</v>
      </c>
      <c r="E64" s="39">
        <f>'[1]КС 2024'!$GE$157</f>
        <v>3700.0033942691716</v>
      </c>
      <c r="F64" s="40">
        <f t="shared" si="13"/>
        <v>48</v>
      </c>
      <c r="G64" s="41">
        <f>'[1]КС 2024'!$J$157</f>
        <v>15</v>
      </c>
      <c r="H64" s="41">
        <f>'[1]КС 2024'!$N$157</f>
        <v>10</v>
      </c>
      <c r="I64" s="41">
        <f>'[1]КС 2024'!$S$157</f>
        <v>12</v>
      </c>
      <c r="J64" s="41">
        <f>'[1]КС 2024'!$Z$157</f>
        <v>11</v>
      </c>
      <c r="K64" s="42">
        <f t="shared" si="14"/>
        <v>3700.0033942691716</v>
      </c>
      <c r="L64" s="39">
        <f>'[1]КС 2024'!$CM$157</f>
        <v>1173.769896172555</v>
      </c>
      <c r="M64" s="39">
        <f>'[1]КС 2024'!$DK$157</f>
        <v>759.15477289080013</v>
      </c>
      <c r="N64" s="39">
        <f>'[1]КС 2024'!$EI$157</f>
        <v>907.48193620946404</v>
      </c>
      <c r="O64" s="39">
        <f>'[1]КС 2024'!$FY$157</f>
        <v>859.59678899635207</v>
      </c>
      <c r="P64" s="4"/>
      <c r="Q64" s="12"/>
      <c r="R64" s="13"/>
      <c r="S64" s="14"/>
      <c r="T64" s="13"/>
    </row>
    <row r="65" spans="1:20" ht="20.45" customHeight="1" x14ac:dyDescent="0.25">
      <c r="A65" s="243"/>
      <c r="B65" s="45" t="s">
        <v>27</v>
      </c>
      <c r="C65" s="37" t="s">
        <v>19</v>
      </c>
      <c r="D65" s="38">
        <f>'[1]КС 2024'!$AA$160</f>
        <v>1</v>
      </c>
      <c r="E65" s="39">
        <f>'[1]КС 2024'!$GE$160</f>
        <v>59.564451411432024</v>
      </c>
      <c r="F65" s="40">
        <f t="shared" si="13"/>
        <v>1</v>
      </c>
      <c r="G65" s="41">
        <f>'[1]КС 2024'!$J$160</f>
        <v>0</v>
      </c>
      <c r="H65" s="41">
        <f>'[1]КС 2024'!$N$160</f>
        <v>0</v>
      </c>
      <c r="I65" s="41">
        <f>'[1]КС 2024'!$S$160</f>
        <v>1</v>
      </c>
      <c r="J65" s="41">
        <f>'[1]КС 2024'!$Z$160</f>
        <v>0</v>
      </c>
      <c r="K65" s="42">
        <f t="shared" si="14"/>
        <v>59.564451411432024</v>
      </c>
      <c r="L65" s="39">
        <f>'[1]КС 2024'!$CM$160</f>
        <v>0</v>
      </c>
      <c r="M65" s="39">
        <f>'[1]КС 2024'!$DK$160</f>
        <v>0</v>
      </c>
      <c r="N65" s="39">
        <f>'[1]КС 2024'!$EI$160</f>
        <v>59.564451411432024</v>
      </c>
      <c r="O65" s="39">
        <f>'[1]КС 2024'!$FY$160</f>
        <v>0</v>
      </c>
      <c r="P65" s="4"/>
      <c r="Q65" s="12"/>
      <c r="R65" s="13"/>
      <c r="S65" s="14"/>
      <c r="T65" s="13"/>
    </row>
    <row r="66" spans="1:20" ht="20.45" customHeight="1" x14ac:dyDescent="0.25">
      <c r="A66" s="243"/>
      <c r="B66" s="46" t="s">
        <v>48</v>
      </c>
      <c r="C66" s="37" t="s">
        <v>19</v>
      </c>
      <c r="D66" s="38">
        <f>'[1]КС 2024'!$AA$162</f>
        <v>35</v>
      </c>
      <c r="E66" s="39">
        <f>'[1]КС 2024'!$GE$162</f>
        <v>3401.5972602311658</v>
      </c>
      <c r="F66" s="40">
        <f t="shared" si="13"/>
        <v>35</v>
      </c>
      <c r="G66" s="41">
        <f>'[1]КС 2024'!$J$162</f>
        <v>6</v>
      </c>
      <c r="H66" s="41">
        <f>'[1]КС 2024'!$N$162</f>
        <v>16</v>
      </c>
      <c r="I66" s="41">
        <f>'[1]КС 2024'!$S$162</f>
        <v>8</v>
      </c>
      <c r="J66" s="41">
        <f>'[1]КС 2024'!$Z$162</f>
        <v>5</v>
      </c>
      <c r="K66" s="42">
        <f t="shared" si="14"/>
        <v>3401.5972602311663</v>
      </c>
      <c r="L66" s="39">
        <f>'[1]КС 2024'!$CM$162</f>
        <v>584.54908759638181</v>
      </c>
      <c r="M66" s="39">
        <f>'[1]КС 2024'!$DK$162</f>
        <v>1551.0115975368963</v>
      </c>
      <c r="N66" s="39">
        <f>'[1]КС 2024'!$EI$162</f>
        <v>781.34545086760829</v>
      </c>
      <c r="O66" s="39">
        <f>'[1]КС 2024'!$FY$162</f>
        <v>484.69112423028002</v>
      </c>
      <c r="P66" s="4"/>
      <c r="Q66" s="12"/>
      <c r="R66" s="13"/>
      <c r="S66" s="14"/>
      <c r="T66" s="13"/>
    </row>
    <row r="67" spans="1:20" ht="20.45" customHeight="1" x14ac:dyDescent="0.25">
      <c r="A67" s="243"/>
      <c r="B67" s="44" t="s">
        <v>28</v>
      </c>
      <c r="C67" s="37" t="s">
        <v>19</v>
      </c>
      <c r="D67" s="38">
        <f>'[1]КС 2024'!$AA$165</f>
        <v>136</v>
      </c>
      <c r="E67" s="39">
        <f>'[1]КС 2024'!$GE$165</f>
        <v>9798.3518392948099</v>
      </c>
      <c r="F67" s="40">
        <f t="shared" si="13"/>
        <v>136</v>
      </c>
      <c r="G67" s="41">
        <f>'[1]КС 2024'!$J$165</f>
        <v>38</v>
      </c>
      <c r="H67" s="41">
        <f>'[1]КС 2024'!$N$165</f>
        <v>32</v>
      </c>
      <c r="I67" s="41">
        <f>'[1]КС 2024'!$S$165</f>
        <v>33</v>
      </c>
      <c r="J67" s="41">
        <f>'[1]КС 2024'!$Z$165</f>
        <v>33</v>
      </c>
      <c r="K67" s="42">
        <f t="shared" si="14"/>
        <v>9798.3518392948099</v>
      </c>
      <c r="L67" s="39">
        <f>'[1]КС 2024'!$CM$165</f>
        <v>2790.7693203028061</v>
      </c>
      <c r="M67" s="39">
        <f>'[1]КС 2024'!$DK$165</f>
        <v>2292.6474141302169</v>
      </c>
      <c r="N67" s="39">
        <f>'[1]КС 2024'!$EI$165</f>
        <v>2367.3949609994652</v>
      </c>
      <c r="O67" s="39">
        <f>'[1]КС 2024'!$FY$165</f>
        <v>2347.5401438623207</v>
      </c>
      <c r="P67" s="4"/>
      <c r="Q67" s="12"/>
      <c r="R67" s="13"/>
      <c r="S67" s="14"/>
      <c r="T67" s="13"/>
    </row>
    <row r="68" spans="1:20" ht="20.45" customHeight="1" x14ac:dyDescent="0.25">
      <c r="A68" s="243"/>
      <c r="B68" s="44" t="s">
        <v>49</v>
      </c>
      <c r="C68" s="37" t="s">
        <v>19</v>
      </c>
      <c r="D68" s="38">
        <f>'[1]КС 2024'!$AA$168</f>
        <v>56</v>
      </c>
      <c r="E68" s="39">
        <f>'[1]КС 2024'!$GE$168</f>
        <v>5467.6659528222281</v>
      </c>
      <c r="F68" s="40">
        <f t="shared" si="13"/>
        <v>56</v>
      </c>
      <c r="G68" s="41">
        <f>'[1]КС 2024'!$J$168</f>
        <v>21</v>
      </c>
      <c r="H68" s="41">
        <f>'[1]КС 2024'!$N$168</f>
        <v>18</v>
      </c>
      <c r="I68" s="41">
        <f>'[1]КС 2024'!$S$168</f>
        <v>11</v>
      </c>
      <c r="J68" s="41">
        <f>'[1]КС 2024'!$Z$168</f>
        <v>6</v>
      </c>
      <c r="K68" s="42">
        <f t="shared" si="14"/>
        <v>5467.665952822229</v>
      </c>
      <c r="L68" s="39">
        <f>'[1]КС 2024'!$CM$168</f>
        <v>2054.3893008632081</v>
      </c>
      <c r="M68" s="39">
        <f>'[1]КС 2024'!$DK$168</f>
        <v>1755.3994210074964</v>
      </c>
      <c r="N68" s="39">
        <f>'[1]КС 2024'!$EI$168</f>
        <v>1072.7440906156921</v>
      </c>
      <c r="O68" s="39">
        <f>'[1]КС 2024'!$FY$168</f>
        <v>585.13314033583208</v>
      </c>
      <c r="P68" s="4"/>
      <c r="Q68" s="12"/>
      <c r="R68" s="13"/>
      <c r="S68" s="14"/>
      <c r="T68" s="13"/>
    </row>
    <row r="69" spans="1:20" ht="20.45" customHeight="1" x14ac:dyDescent="0.25">
      <c r="A69" s="243"/>
      <c r="B69" s="44" t="s">
        <v>29</v>
      </c>
      <c r="C69" s="37" t="s">
        <v>19</v>
      </c>
      <c r="D69" s="38">
        <f>'[1]КС 2024'!$AA$172</f>
        <v>91</v>
      </c>
      <c r="E69" s="39">
        <f>'[1]КС 2024'!$GE$172</f>
        <v>4863.8232381578982</v>
      </c>
      <c r="F69" s="40">
        <f t="shared" si="13"/>
        <v>91</v>
      </c>
      <c r="G69" s="41">
        <f>'[1]КС 2024'!$J$172</f>
        <v>30</v>
      </c>
      <c r="H69" s="41">
        <f>'[1]КС 2024'!$N$172</f>
        <v>17</v>
      </c>
      <c r="I69" s="41">
        <f>'[1]КС 2024'!$S$172</f>
        <v>29</v>
      </c>
      <c r="J69" s="41">
        <f>'[1]КС 2024'!$Z$172</f>
        <v>15</v>
      </c>
      <c r="K69" s="42">
        <f t="shared" si="14"/>
        <v>4863.8232381578982</v>
      </c>
      <c r="L69" s="39">
        <f>'[1]КС 2024'!$CM$172</f>
        <v>1906.4849937601825</v>
      </c>
      <c r="M69" s="39">
        <f>'[1]КС 2024'!$DK$172</f>
        <v>1194.6717007779316</v>
      </c>
      <c r="N69" s="39">
        <f>'[1]КС 2024'!$EI$172</f>
        <v>1100.0120216676032</v>
      </c>
      <c r="O69" s="39">
        <f>'[1]КС 2024'!$FY$172</f>
        <v>662.6545219521812</v>
      </c>
      <c r="P69" s="4"/>
      <c r="Q69" s="12"/>
      <c r="R69" s="13"/>
      <c r="S69" s="14"/>
      <c r="T69" s="13"/>
    </row>
    <row r="70" spans="1:20" ht="20.45" customHeight="1" x14ac:dyDescent="0.25">
      <c r="A70" s="243"/>
      <c r="B70" s="47" t="s">
        <v>50</v>
      </c>
      <c r="C70" s="37" t="s">
        <v>19</v>
      </c>
      <c r="D70" s="38">
        <f>'[1]КС 2024'!$AA$179</f>
        <v>0</v>
      </c>
      <c r="E70" s="39">
        <f>'[1]КС 2024'!$GE$179</f>
        <v>0</v>
      </c>
      <c r="F70" s="40">
        <f t="shared" si="13"/>
        <v>0</v>
      </c>
      <c r="G70" s="41">
        <f>'[1]КС 2024'!$J$179</f>
        <v>0</v>
      </c>
      <c r="H70" s="41">
        <f>'[1]КС 2024'!$N$179</f>
        <v>0</v>
      </c>
      <c r="I70" s="41">
        <f>'[1]КС 2024'!$S$179</f>
        <v>0</v>
      </c>
      <c r="J70" s="41">
        <f>'[1]КС 2024'!$Z$179</f>
        <v>0</v>
      </c>
      <c r="K70" s="42">
        <f t="shared" si="14"/>
        <v>0</v>
      </c>
      <c r="L70" s="39">
        <f>'[1]КС 2024'!$CM$179</f>
        <v>0</v>
      </c>
      <c r="M70" s="39">
        <f>'[1]КС 2024'!$DK$179</f>
        <v>0</v>
      </c>
      <c r="N70" s="39">
        <f>'[1]КС 2024'!$EI$179</f>
        <v>0</v>
      </c>
      <c r="O70" s="39">
        <f>'[1]КС 2024'!$FY$179</f>
        <v>0</v>
      </c>
      <c r="P70" s="4"/>
      <c r="Q70" s="12"/>
      <c r="R70" s="13"/>
      <c r="S70" s="14"/>
      <c r="T70" s="13"/>
    </row>
    <row r="71" spans="1:20" ht="20.45" customHeight="1" x14ac:dyDescent="0.25">
      <c r="A71" s="243"/>
      <c r="B71" s="48" t="s">
        <v>30</v>
      </c>
      <c r="C71" s="37" t="s">
        <v>19</v>
      </c>
      <c r="D71" s="38">
        <f>'[1]КС 2024'!$AA$181</f>
        <v>21</v>
      </c>
      <c r="E71" s="39">
        <f>'[1]КС 2024'!$GE$181</f>
        <v>1054.641116468157</v>
      </c>
      <c r="F71" s="40">
        <f t="shared" si="13"/>
        <v>21</v>
      </c>
      <c r="G71" s="41">
        <f>'[1]КС 2024'!$J$181</f>
        <v>7</v>
      </c>
      <c r="H71" s="41">
        <f>'[1]КС 2024'!$N$181</f>
        <v>6</v>
      </c>
      <c r="I71" s="41">
        <f>'[1]КС 2024'!$S$181</f>
        <v>6</v>
      </c>
      <c r="J71" s="41">
        <f>'[1]КС 2024'!$Z$181</f>
        <v>2</v>
      </c>
      <c r="K71" s="42">
        <f t="shared" si="14"/>
        <v>1054.6411164681567</v>
      </c>
      <c r="L71" s="39">
        <f>'[1]КС 2024'!$CM$181</f>
        <v>351.54700372929267</v>
      </c>
      <c r="M71" s="39">
        <f>'[1]КС 2024'!$DK$181</f>
        <v>301.32604831665606</v>
      </c>
      <c r="N71" s="39">
        <f>'[1]КС 2024'!$EI$181</f>
        <v>301.32604831665606</v>
      </c>
      <c r="O71" s="39">
        <f>'[1]КС 2024'!$FY$181</f>
        <v>100.44201610555204</v>
      </c>
      <c r="P71" s="4"/>
      <c r="Q71" s="12"/>
      <c r="R71" s="13"/>
      <c r="S71" s="14"/>
      <c r="T71" s="13"/>
    </row>
    <row r="72" spans="1:20" ht="20.45" customHeight="1" x14ac:dyDescent="0.25">
      <c r="A72" s="243"/>
      <c r="B72" s="44" t="s">
        <v>32</v>
      </c>
      <c r="C72" s="37" t="s">
        <v>19</v>
      </c>
      <c r="D72" s="38">
        <f>'[1]КС 2024'!$AA$183</f>
        <v>54</v>
      </c>
      <c r="E72" s="39">
        <f>'[1]КС 2024'!$GE$183</f>
        <v>4530.4018833333403</v>
      </c>
      <c r="F72" s="40">
        <f t="shared" si="13"/>
        <v>54</v>
      </c>
      <c r="G72" s="41">
        <f>'[1]КС 2024'!$J$183</f>
        <v>17</v>
      </c>
      <c r="H72" s="41">
        <f>'[1]КС 2024'!$N$183</f>
        <v>21</v>
      </c>
      <c r="I72" s="41">
        <f>'[1]КС 2024'!$S$183</f>
        <v>12</v>
      </c>
      <c r="J72" s="41">
        <f>'[1]КС 2024'!$Z$183</f>
        <v>4</v>
      </c>
      <c r="K72" s="42">
        <f t="shared" si="14"/>
        <v>4530.4018833333412</v>
      </c>
      <c r="L72" s="39">
        <f>'[1]КС 2024'!$CM$183</f>
        <v>1437.1381664082876</v>
      </c>
      <c r="M72" s="39">
        <f>'[1]КС 2024'!$DK$183</f>
        <v>1785.1816467132123</v>
      </c>
      <c r="N72" s="39">
        <f>'[1]КС 2024'!$EI$183</f>
        <v>988.06913517787234</v>
      </c>
      <c r="O72" s="39">
        <f>'[1]КС 2024'!$FY$183</f>
        <v>320.01293503396812</v>
      </c>
      <c r="P72" s="4"/>
      <c r="Q72" s="12"/>
      <c r="R72" s="13"/>
      <c r="S72" s="14"/>
      <c r="T72" s="13"/>
    </row>
    <row r="73" spans="1:20" ht="20.45" customHeight="1" x14ac:dyDescent="0.25">
      <c r="A73" s="243"/>
      <c r="B73" s="49" t="s">
        <v>33</v>
      </c>
      <c r="C73" s="36" t="s">
        <v>19</v>
      </c>
      <c r="D73" s="18">
        <f>SUBTOTAL(9,D74:D79)</f>
        <v>426</v>
      </c>
      <c r="E73" s="19">
        <f t="shared" ref="E73:O73" si="17">SUBTOTAL(9,E74:E79)</f>
        <v>21937.154456253425</v>
      </c>
      <c r="F73" s="18">
        <f t="shared" si="17"/>
        <v>426</v>
      </c>
      <c r="G73" s="18">
        <f t="shared" si="17"/>
        <v>117</v>
      </c>
      <c r="H73" s="18">
        <f t="shared" si="17"/>
        <v>106</v>
      </c>
      <c r="I73" s="18">
        <f t="shared" si="17"/>
        <v>133</v>
      </c>
      <c r="J73" s="18">
        <f t="shared" si="17"/>
        <v>70</v>
      </c>
      <c r="K73" s="19">
        <f t="shared" si="17"/>
        <v>21937.154456253425</v>
      </c>
      <c r="L73" s="19">
        <f t="shared" si="17"/>
        <v>5856.547404556416</v>
      </c>
      <c r="M73" s="19">
        <f t="shared" si="17"/>
        <v>6946.6904103588677</v>
      </c>
      <c r="N73" s="19">
        <f t="shared" si="17"/>
        <v>6267.5818049864465</v>
      </c>
      <c r="O73" s="19">
        <f t="shared" si="17"/>
        <v>2866.3348363516952</v>
      </c>
      <c r="P73" s="4"/>
      <c r="Q73" s="12"/>
      <c r="R73" s="13"/>
      <c r="S73" s="14"/>
      <c r="T73" s="13"/>
    </row>
    <row r="74" spans="1:20" ht="20.45" customHeight="1" x14ac:dyDescent="0.25">
      <c r="A74" s="243"/>
      <c r="B74" s="24" t="s">
        <v>24</v>
      </c>
      <c r="C74" s="37" t="s">
        <v>19</v>
      </c>
      <c r="D74" s="38">
        <f>'[1]КС 2024'!$AA$187</f>
        <v>21</v>
      </c>
      <c r="E74" s="39">
        <f>'[1]КС 2024'!$GE$187</f>
        <v>1285.3073800687127</v>
      </c>
      <c r="F74" s="40">
        <f t="shared" si="13"/>
        <v>21</v>
      </c>
      <c r="G74" s="41">
        <f>'[1]КС 2024'!$J$187</f>
        <v>5</v>
      </c>
      <c r="H74" s="41">
        <f>'[1]КС 2024'!$N$187</f>
        <v>6</v>
      </c>
      <c r="I74" s="41">
        <f>'[1]КС 2024'!$S$187</f>
        <v>4</v>
      </c>
      <c r="J74" s="41">
        <f>'[1]КС 2024'!$Z$187</f>
        <v>6</v>
      </c>
      <c r="K74" s="42">
        <f t="shared" si="14"/>
        <v>1285.3073800687127</v>
      </c>
      <c r="L74" s="39">
        <f>'[1]КС 2024'!$CM$187</f>
        <v>313.58927076848852</v>
      </c>
      <c r="M74" s="39">
        <f>'[1]КС 2024'!$DK$187</f>
        <v>364.3942909875841</v>
      </c>
      <c r="N74" s="39">
        <f>'[1]КС 2024'!$EI$187</f>
        <v>242.92952732505603</v>
      </c>
      <c r="O74" s="39">
        <f>'[1]КС 2024'!$FY$187</f>
        <v>364.3942909875841</v>
      </c>
      <c r="P74" s="4"/>
      <c r="Q74" s="12"/>
      <c r="R74" s="13"/>
      <c r="S74" s="14"/>
      <c r="T74" s="13"/>
    </row>
    <row r="75" spans="1:20" ht="20.45" customHeight="1" x14ac:dyDescent="0.25">
      <c r="A75" s="243"/>
      <c r="B75" s="24" t="s">
        <v>51</v>
      </c>
      <c r="C75" s="37" t="s">
        <v>19</v>
      </c>
      <c r="D75" s="38">
        <f>'[1]КС 2024'!$AA$190</f>
        <v>0</v>
      </c>
      <c r="E75" s="39">
        <f>'[1]КС 2024'!$GE$190</f>
        <v>0</v>
      </c>
      <c r="F75" s="40">
        <f>G75+H75+I75+J75</f>
        <v>0</v>
      </c>
      <c r="G75" s="41">
        <f>'[1]КС 2024'!$J$190</f>
        <v>0</v>
      </c>
      <c r="H75" s="41">
        <f>'[1]КС 2024'!$N$190</f>
        <v>0</v>
      </c>
      <c r="I75" s="41">
        <f>'[1]КС 2024'!$S$190</f>
        <v>0</v>
      </c>
      <c r="J75" s="41">
        <f>'[1]КС 2024'!$Z$190</f>
        <v>0</v>
      </c>
      <c r="K75" s="42">
        <f t="shared" si="14"/>
        <v>0</v>
      </c>
      <c r="L75" s="39">
        <f>'[1]КС 2024'!$CM$190</f>
        <v>0</v>
      </c>
      <c r="M75" s="39">
        <f>'[1]КС 2024'!$DK$190</f>
        <v>0</v>
      </c>
      <c r="N75" s="39">
        <f>'[1]КС 2024'!$EI$190</f>
        <v>0</v>
      </c>
      <c r="O75" s="39">
        <f>'[1]КС 2024'!$FY$190</f>
        <v>0</v>
      </c>
      <c r="P75" s="4"/>
      <c r="Q75" s="12"/>
      <c r="R75" s="13"/>
      <c r="S75" s="14"/>
      <c r="T75" s="13"/>
    </row>
    <row r="76" spans="1:20" ht="20.45" customHeight="1" x14ac:dyDescent="0.25">
      <c r="A76" s="243"/>
      <c r="B76" s="24" t="s">
        <v>26</v>
      </c>
      <c r="C76" s="37" t="s">
        <v>19</v>
      </c>
      <c r="D76" s="38">
        <f>'[1]КС 2024'!$AA$192</f>
        <v>392</v>
      </c>
      <c r="E76" s="39">
        <f>'[1]КС 2024'!$GE$192</f>
        <v>19680.12905642519</v>
      </c>
      <c r="F76" s="40">
        <f t="shared" si="13"/>
        <v>392</v>
      </c>
      <c r="G76" s="41">
        <f>'[1]КС 2024'!$J$192</f>
        <v>104</v>
      </c>
      <c r="H76" s="41">
        <f>'[1]КС 2024'!$N$192</f>
        <v>98</v>
      </c>
      <c r="I76" s="41">
        <f>'[1]КС 2024'!$S$192</f>
        <v>128</v>
      </c>
      <c r="J76" s="41">
        <f>'[1]КС 2024'!$Z$192</f>
        <v>62</v>
      </c>
      <c r="K76" s="42">
        <f t="shared" si="14"/>
        <v>19680.12905642519</v>
      </c>
      <c r="L76" s="39">
        <f>'[1]КС 2024'!$CM$192</f>
        <v>4944.977848374645</v>
      </c>
      <c r="M76" s="39">
        <f>'[1]КС 2024'!$DK$192</f>
        <v>6432.801025632788</v>
      </c>
      <c r="N76" s="39">
        <f>'[1]КС 2024'!$EI$192</f>
        <v>5949.9047307921419</v>
      </c>
      <c r="O76" s="39">
        <f>'[1]КС 2024'!$FY$192</f>
        <v>2352.4454516256151</v>
      </c>
      <c r="P76" s="4"/>
      <c r="Q76" s="12"/>
      <c r="R76" s="13"/>
      <c r="S76" s="14"/>
      <c r="T76" s="13"/>
    </row>
    <row r="77" spans="1:20" ht="20.45" customHeight="1" x14ac:dyDescent="0.25">
      <c r="A77" s="243"/>
      <c r="B77" s="25" t="s">
        <v>27</v>
      </c>
      <c r="C77" s="37" t="s">
        <v>19</v>
      </c>
      <c r="D77" s="38">
        <f>'[1]КС 2024'!$AA$202</f>
        <v>0</v>
      </c>
      <c r="E77" s="39">
        <f>'[1]КС 2024'!$GE$202</f>
        <v>0</v>
      </c>
      <c r="F77" s="40">
        <f t="shared" si="13"/>
        <v>0</v>
      </c>
      <c r="G77" s="41">
        <f>'[1]КС 2024'!$J$202</f>
        <v>0</v>
      </c>
      <c r="H77" s="41">
        <f>'[1]КС 2024'!$N$202</f>
        <v>0</v>
      </c>
      <c r="I77" s="41">
        <f>'[1]КС 2024'!$S$202</f>
        <v>0</v>
      </c>
      <c r="J77" s="41">
        <f>'[1]КС 2024'!$Z$202</f>
        <v>0</v>
      </c>
      <c r="K77" s="42">
        <f t="shared" si="14"/>
        <v>0</v>
      </c>
      <c r="L77" s="39">
        <f>'[1]КС 2024'!$CM$202</f>
        <v>0</v>
      </c>
      <c r="M77" s="39">
        <f>'[1]КС 2024'!$DK$202</f>
        <v>0</v>
      </c>
      <c r="N77" s="39">
        <f>'[1]КС 2024'!$EI$202</f>
        <v>0</v>
      </c>
      <c r="O77" s="39">
        <f>'[1]КС 2024'!$FY$202</f>
        <v>0</v>
      </c>
      <c r="P77" s="4"/>
      <c r="Q77" s="12"/>
      <c r="R77" s="13"/>
      <c r="S77" s="14"/>
      <c r="T77" s="13"/>
    </row>
    <row r="78" spans="1:20" ht="20.45" customHeight="1" x14ac:dyDescent="0.25">
      <c r="A78" s="243"/>
      <c r="B78" s="25" t="s">
        <v>52</v>
      </c>
      <c r="C78" s="37"/>
      <c r="D78" s="38">
        <f>'[1]КС 2024'!GI$205</f>
        <v>0</v>
      </c>
      <c r="E78" s="39">
        <f>'[1]КС 2024'!GJ$205</f>
        <v>0</v>
      </c>
      <c r="F78" s="40">
        <f t="shared" si="13"/>
        <v>0</v>
      </c>
      <c r="G78" s="41">
        <f>'[1]КС 2024'!J$205</f>
        <v>0</v>
      </c>
      <c r="H78" s="41">
        <f>'[1]КС 2024'!N$205</f>
        <v>0</v>
      </c>
      <c r="I78" s="41">
        <f>'[1]КС 2024'!S$205</f>
        <v>0</v>
      </c>
      <c r="J78" s="41">
        <f>'[1]КС 2024'!Z$205</f>
        <v>0</v>
      </c>
      <c r="K78" s="42">
        <f t="shared" si="14"/>
        <v>0</v>
      </c>
      <c r="L78" s="39">
        <f>'[1]КС 2024'!CM$205</f>
        <v>0</v>
      </c>
      <c r="M78" s="39">
        <f>'[1]КС 2024'!DK$205</f>
        <v>0</v>
      </c>
      <c r="N78" s="39">
        <f>'[1]КС 2024'!EI$205</f>
        <v>0</v>
      </c>
      <c r="O78" s="39">
        <f>'[1]КС 2024'!FY$205</f>
        <v>0</v>
      </c>
      <c r="P78" s="4"/>
      <c r="Q78" s="12"/>
      <c r="R78" s="13"/>
      <c r="S78" s="14"/>
      <c r="T78" s="13"/>
    </row>
    <row r="79" spans="1:20" ht="20.45" customHeight="1" x14ac:dyDescent="0.25">
      <c r="A79" s="243"/>
      <c r="B79" s="25" t="s">
        <v>28</v>
      </c>
      <c r="C79" s="37" t="s">
        <v>19</v>
      </c>
      <c r="D79" s="38">
        <f>'[1]КС 2024'!$AA$207</f>
        <v>13</v>
      </c>
      <c r="E79" s="39">
        <f>'[1]КС 2024'!$GE$207</f>
        <v>971.71801975952201</v>
      </c>
      <c r="F79" s="40">
        <f t="shared" si="13"/>
        <v>13</v>
      </c>
      <c r="G79" s="41">
        <f>'[1]КС 2024'!$J$207</f>
        <v>8</v>
      </c>
      <c r="H79" s="41">
        <f>'[1]КС 2024'!$N$207</f>
        <v>2</v>
      </c>
      <c r="I79" s="41">
        <f>'[1]КС 2024'!$S$207</f>
        <v>1</v>
      </c>
      <c r="J79" s="41">
        <f>'[1]КС 2024'!$Z$207</f>
        <v>2</v>
      </c>
      <c r="K79" s="42">
        <f t="shared" si="14"/>
        <v>971.71801975952201</v>
      </c>
      <c r="L79" s="39">
        <f>'[1]КС 2024'!$CM$207</f>
        <v>597.98028541328188</v>
      </c>
      <c r="M79" s="39">
        <f>'[1]КС 2024'!$DK$207</f>
        <v>149.49509373849605</v>
      </c>
      <c r="N79" s="39">
        <f>'[1]КС 2024'!$EI$207</f>
        <v>74.747546869248026</v>
      </c>
      <c r="O79" s="39">
        <f>'[1]КС 2024'!$FY$207</f>
        <v>149.49509373849605</v>
      </c>
      <c r="P79" s="4"/>
      <c r="Q79" s="12"/>
      <c r="R79" s="13"/>
      <c r="S79" s="14"/>
      <c r="T79" s="13"/>
    </row>
    <row r="80" spans="1:20" ht="20.45" customHeight="1" x14ac:dyDescent="0.25">
      <c r="A80" s="243"/>
      <c r="B80" s="50" t="s">
        <v>34</v>
      </c>
      <c r="C80" s="36" t="s">
        <v>19</v>
      </c>
      <c r="D80" s="51">
        <f>SUBTOTAL(9,D81:D99)</f>
        <v>410</v>
      </c>
      <c r="E80" s="51">
        <f t="shared" ref="E80:O80" si="18">SUBTOTAL(9,E81:E99)</f>
        <v>24311.121482961269</v>
      </c>
      <c r="F80" s="51">
        <f t="shared" si="18"/>
        <v>410</v>
      </c>
      <c r="G80" s="51">
        <f t="shared" si="18"/>
        <v>107</v>
      </c>
      <c r="H80" s="51">
        <f t="shared" si="18"/>
        <v>107</v>
      </c>
      <c r="I80" s="51">
        <f t="shared" si="18"/>
        <v>103</v>
      </c>
      <c r="J80" s="51">
        <f t="shared" si="18"/>
        <v>93</v>
      </c>
      <c r="K80" s="51">
        <f t="shared" si="18"/>
        <v>24311.121482961273</v>
      </c>
      <c r="L80" s="51">
        <f t="shared" si="18"/>
        <v>6969.4042090967168</v>
      </c>
      <c r="M80" s="51">
        <f t="shared" si="18"/>
        <v>7773.3441010447841</v>
      </c>
      <c r="N80" s="51">
        <f t="shared" si="18"/>
        <v>5544.7224046349857</v>
      </c>
      <c r="O80" s="51">
        <f t="shared" si="18"/>
        <v>4023.6507681847852</v>
      </c>
      <c r="P80" s="4"/>
      <c r="Q80" s="12"/>
      <c r="R80" s="13"/>
      <c r="S80" s="14"/>
      <c r="T80" s="13"/>
    </row>
    <row r="81" spans="1:20" ht="14.25" customHeight="1" x14ac:dyDescent="0.25">
      <c r="A81" s="243"/>
      <c r="B81" s="52" t="s">
        <v>20</v>
      </c>
      <c r="C81" s="53"/>
      <c r="D81" s="41">
        <f>'[1]КС 2024'!$AA$210</f>
        <v>0</v>
      </c>
      <c r="E81" s="39">
        <f>'[1]КС 2024'!$GE$210</f>
        <v>0</v>
      </c>
      <c r="F81" s="40">
        <f t="shared" ref="F81" si="19">G81+H81+I81+J81</f>
        <v>0</v>
      </c>
      <c r="G81" s="41">
        <f>'[1]КС 2024'!$J$210</f>
        <v>0</v>
      </c>
      <c r="H81" s="41">
        <f>'[1]КС 2024'!$N$210</f>
        <v>0</v>
      </c>
      <c r="I81" s="41">
        <f>'[1]КС 2024'!$S$210</f>
        <v>0</v>
      </c>
      <c r="J81" s="41">
        <f>'[1]КС 2024'!$Z$210</f>
        <v>0</v>
      </c>
      <c r="K81" s="42">
        <f t="shared" ref="K81" si="20">L81+M81+N81+O81</f>
        <v>0</v>
      </c>
      <c r="L81" s="39">
        <f>'[1]КС 2024'!$CM$210</f>
        <v>0</v>
      </c>
      <c r="M81" s="39">
        <f>'[1]КС 2024'!$DK$210</f>
        <v>0</v>
      </c>
      <c r="N81" s="39">
        <f>'[1]КС 2024'!$EI$210</f>
        <v>0</v>
      </c>
      <c r="O81" s="39">
        <f>'[1]КС 2024'!$FY$210</f>
        <v>0</v>
      </c>
      <c r="P81" s="4"/>
      <c r="Q81" s="12"/>
      <c r="R81" s="13"/>
      <c r="S81" s="14"/>
      <c r="T81" s="13"/>
    </row>
    <row r="82" spans="1:20" ht="20.45" customHeight="1" x14ac:dyDescent="0.25">
      <c r="A82" s="243"/>
      <c r="B82" s="54" t="s">
        <v>24</v>
      </c>
      <c r="C82" s="53" t="s">
        <v>19</v>
      </c>
      <c r="D82" s="41">
        <f>'[1]КС 2024'!$AA$212</f>
        <v>55</v>
      </c>
      <c r="E82" s="39">
        <f>'[1]КС 2024'!$GE$212</f>
        <v>2744.7715982349023</v>
      </c>
      <c r="F82" s="40">
        <f t="shared" si="13"/>
        <v>55</v>
      </c>
      <c r="G82" s="41">
        <f>'[1]КС 2024'!$J$212</f>
        <v>9</v>
      </c>
      <c r="H82" s="41">
        <f>'[1]КС 2024'!$N$212</f>
        <v>14</v>
      </c>
      <c r="I82" s="41">
        <f>'[1]КС 2024'!$S$212</f>
        <v>17</v>
      </c>
      <c r="J82" s="41">
        <f>'[1]КС 2024'!$Z$212</f>
        <v>15</v>
      </c>
      <c r="K82" s="42">
        <f t="shared" si="14"/>
        <v>2744.7715982349023</v>
      </c>
      <c r="L82" s="39">
        <f>'[1]КС 2024'!$CM$212</f>
        <v>437.44394757763052</v>
      </c>
      <c r="M82" s="39">
        <f>'[1]КС 2024'!$DK$212</f>
        <v>701.36925253550112</v>
      </c>
      <c r="N82" s="39">
        <f>'[1]КС 2024'!$EI$212</f>
        <v>853.78417232357731</v>
      </c>
      <c r="O82" s="39">
        <f>'[1]КС 2024'!$FY$212</f>
        <v>752.17422579819322</v>
      </c>
      <c r="P82" s="4"/>
      <c r="Q82" s="12"/>
      <c r="R82" s="13"/>
      <c r="S82" s="14"/>
      <c r="T82" s="13"/>
    </row>
    <row r="83" spans="1:20" ht="20.45" customHeight="1" x14ac:dyDescent="0.25">
      <c r="A83" s="243"/>
      <c r="B83" s="54" t="s">
        <v>53</v>
      </c>
      <c r="C83" s="53" t="s">
        <v>19</v>
      </c>
      <c r="D83" s="41">
        <f>'[1]КС 2024'!$AA$216</f>
        <v>10</v>
      </c>
      <c r="E83" s="39">
        <f>'[1]КС 2024'!$GE$216</f>
        <v>897.40311992306499</v>
      </c>
      <c r="F83" s="40">
        <f t="shared" si="13"/>
        <v>10</v>
      </c>
      <c r="G83" s="41">
        <f>'[1]КС 2024'!$J$216</f>
        <v>1</v>
      </c>
      <c r="H83" s="41">
        <f>'[1]КС 2024'!$N$216</f>
        <v>3</v>
      </c>
      <c r="I83" s="41">
        <f>'[1]КС 2024'!$S$216</f>
        <v>3</v>
      </c>
      <c r="J83" s="41">
        <f>'[1]КС 2024'!$Z$216</f>
        <v>3</v>
      </c>
      <c r="K83" s="42">
        <f t="shared" si="14"/>
        <v>897.40311992306499</v>
      </c>
      <c r="L83" s="39">
        <f>'[1]КС 2024'!$CM$216</f>
        <v>62.30907856796599</v>
      </c>
      <c r="M83" s="39">
        <f>'[1]КС 2024'!$DK$216</f>
        <v>296.65216380321726</v>
      </c>
      <c r="N83" s="39">
        <f>'[1]КС 2024'!$EI$216</f>
        <v>296.65216380321726</v>
      </c>
      <c r="O83" s="39">
        <f>'[1]КС 2024'!$FY$216</f>
        <v>241.78971374866447</v>
      </c>
      <c r="P83" s="4"/>
      <c r="Q83" s="12"/>
      <c r="R83" s="13"/>
      <c r="S83" s="14"/>
      <c r="T83" s="13"/>
    </row>
    <row r="84" spans="1:20" ht="20.45" customHeight="1" x14ac:dyDescent="0.25">
      <c r="A84" s="243"/>
      <c r="B84" s="24" t="s">
        <v>35</v>
      </c>
      <c r="C84" s="53" t="s">
        <v>19</v>
      </c>
      <c r="D84" s="41">
        <f>'[1]КС 2024'!$AA$219</f>
        <v>17</v>
      </c>
      <c r="E84" s="39">
        <f>'[1]КС 2024'!$GE$219</f>
        <v>879.7081830459997</v>
      </c>
      <c r="F84" s="40">
        <f t="shared" si="13"/>
        <v>17</v>
      </c>
      <c r="G84" s="41">
        <f>'[1]КС 2024'!$J$219</f>
        <v>6</v>
      </c>
      <c r="H84" s="41">
        <f>'[1]КС 2024'!$N$219</f>
        <v>6</v>
      </c>
      <c r="I84" s="41">
        <f>'[1]КС 2024'!$S$219</f>
        <v>4</v>
      </c>
      <c r="J84" s="41">
        <f>'[1]КС 2024'!$Z$219</f>
        <v>1</v>
      </c>
      <c r="K84" s="42">
        <f t="shared" si="14"/>
        <v>879.7081830459997</v>
      </c>
      <c r="L84" s="39">
        <f>'[1]КС 2024'!$CM$219</f>
        <v>274.78803263077782</v>
      </c>
      <c r="M84" s="39">
        <f>'[1]КС 2024'!$DK$219</f>
        <v>274.78807377714008</v>
      </c>
      <c r="N84" s="39">
        <f>'[1]КС 2024'!$EI$219</f>
        <v>233.76305676332592</v>
      </c>
      <c r="O84" s="39">
        <f>'[1]КС 2024'!$FY$219</f>
        <v>96.369019874755878</v>
      </c>
      <c r="P84" s="4"/>
      <c r="Q84" s="12"/>
      <c r="R84" s="13"/>
      <c r="S84" s="14"/>
      <c r="T84" s="13"/>
    </row>
    <row r="85" spans="1:20" ht="20.45" customHeight="1" x14ac:dyDescent="0.25">
      <c r="A85" s="243"/>
      <c r="B85" s="24" t="s">
        <v>26</v>
      </c>
      <c r="C85" s="53" t="s">
        <v>19</v>
      </c>
      <c r="D85" s="41">
        <f>'[1]КС 2024'!$AA$223</f>
        <v>6</v>
      </c>
      <c r="E85" s="39">
        <f>'[1]КС 2024'!$GE$223</f>
        <v>3027.275421554642</v>
      </c>
      <c r="F85" s="40">
        <f t="shared" si="13"/>
        <v>6</v>
      </c>
      <c r="G85" s="41">
        <f>'[1]КС 2024'!$J$223</f>
        <v>3</v>
      </c>
      <c r="H85" s="41">
        <f>'[1]КС 2024'!$N$223</f>
        <v>3</v>
      </c>
      <c r="I85" s="41">
        <f>'[1]КС 2024'!$S$223</f>
        <v>0</v>
      </c>
      <c r="J85" s="41">
        <f>'[1]КС 2024'!$Z$223</f>
        <v>0</v>
      </c>
      <c r="K85" s="42">
        <f t="shared" si="14"/>
        <v>3027.275421554642</v>
      </c>
      <c r="L85" s="39">
        <f>'[1]КС 2024'!$CM$223</f>
        <v>1513.6375974523696</v>
      </c>
      <c r="M85" s="39">
        <f>'[1]КС 2024'!$DK$223</f>
        <v>1513.6378241022724</v>
      </c>
      <c r="N85" s="39">
        <f>'[1]КС 2024'!$EI$223</f>
        <v>0</v>
      </c>
      <c r="O85" s="39">
        <f>'[1]КС 2024'!$FY$223</f>
        <v>0</v>
      </c>
      <c r="P85" s="4"/>
      <c r="Q85" s="12"/>
      <c r="R85" s="13"/>
      <c r="S85" s="14"/>
      <c r="T85" s="13"/>
    </row>
    <row r="86" spans="1:20" ht="20.45" customHeight="1" x14ac:dyDescent="0.25">
      <c r="A86" s="243"/>
      <c r="B86" s="24" t="s">
        <v>54</v>
      </c>
      <c r="C86" s="53" t="s">
        <v>19</v>
      </c>
      <c r="D86" s="41">
        <f>'[1]КС 2024'!$AA$228</f>
        <v>13</v>
      </c>
      <c r="E86" s="39">
        <f>'[1]КС 2024'!$GE$228</f>
        <v>1320.9292287553722</v>
      </c>
      <c r="F86" s="40">
        <f t="shared" si="13"/>
        <v>13</v>
      </c>
      <c r="G86" s="41">
        <f>'[1]КС 2024'!$J$228</f>
        <v>5</v>
      </c>
      <c r="H86" s="4">
        <f>'[1]КС 2024'!$N$228</f>
        <v>4</v>
      </c>
      <c r="I86" s="41">
        <f>'[1]КС 2024'!$S$228</f>
        <v>3</v>
      </c>
      <c r="J86" s="41">
        <f>'[1]КС 2024'!$Z$228</f>
        <v>1</v>
      </c>
      <c r="K86" s="42">
        <f t="shared" si="14"/>
        <v>1320.9292287553722</v>
      </c>
      <c r="L86" s="39">
        <f>'[1]КС 2024'!$CM$228</f>
        <v>508.04965655229989</v>
      </c>
      <c r="M86" s="39">
        <f>'[1]КС 2024'!$DK$228</f>
        <v>406.43978610153613</v>
      </c>
      <c r="N86" s="39">
        <f>'[1]КС 2024'!$EI$228</f>
        <v>304.82983957615215</v>
      </c>
      <c r="O86" s="39">
        <f>'[1]КС 2024'!$FY$228</f>
        <v>101.60994652538403</v>
      </c>
      <c r="P86" s="4"/>
      <c r="Q86" s="12"/>
      <c r="R86" s="13"/>
      <c r="S86" s="14"/>
      <c r="T86" s="13"/>
    </row>
    <row r="87" spans="1:20" ht="20.45" customHeight="1" x14ac:dyDescent="0.25">
      <c r="A87" s="243"/>
      <c r="B87" s="52" t="s">
        <v>36</v>
      </c>
      <c r="C87" s="53" t="s">
        <v>19</v>
      </c>
      <c r="D87" s="41">
        <f>'[1]КС 2024'!$AA$231</f>
        <v>0</v>
      </c>
      <c r="E87" s="39">
        <f>'[1]КС 2024'!$GE$231</f>
        <v>0</v>
      </c>
      <c r="F87" s="40">
        <f t="shared" si="13"/>
        <v>0</v>
      </c>
      <c r="G87" s="41">
        <f>'[1]КС 2024'!$J$231</f>
        <v>0</v>
      </c>
      <c r="H87" s="41">
        <f>'[1]КС 2024'!$N$231</f>
        <v>0</v>
      </c>
      <c r="I87" s="41">
        <f>'[1]КС 2024'!$S$231</f>
        <v>0</v>
      </c>
      <c r="J87" s="41">
        <f>'[1]КС 2024'!$Z$231</f>
        <v>0</v>
      </c>
      <c r="K87" s="42">
        <f t="shared" si="14"/>
        <v>0</v>
      </c>
      <c r="L87" s="39">
        <f>'[1]КС 2024'!$CM$231</f>
        <v>0</v>
      </c>
      <c r="M87" s="39">
        <f>'[1]КС 2024'!$DK$231</f>
        <v>0</v>
      </c>
      <c r="N87" s="39">
        <f>'[1]КС 2024'!$EI$231</f>
        <v>0</v>
      </c>
      <c r="O87" s="39">
        <f>'[1]КС 2024'!$FY$231</f>
        <v>0</v>
      </c>
      <c r="P87" s="4"/>
      <c r="Q87" s="12"/>
      <c r="R87" s="13"/>
      <c r="S87" s="14"/>
      <c r="T87" s="13"/>
    </row>
    <row r="88" spans="1:20" ht="30" x14ac:dyDescent="0.25">
      <c r="A88" s="243"/>
      <c r="B88" s="52" t="s">
        <v>41</v>
      </c>
      <c r="C88" s="53" t="s">
        <v>19</v>
      </c>
      <c r="D88" s="41">
        <f>'[1]КС 2024'!$AA$236</f>
        <v>1</v>
      </c>
      <c r="E88" s="39">
        <f>'[1]КС 2024'!$GE$236</f>
        <v>58.454908759638201</v>
      </c>
      <c r="F88" s="40">
        <f t="shared" si="13"/>
        <v>1</v>
      </c>
      <c r="G88" s="41">
        <f>'[1]КС 2024'!$J$236</f>
        <v>1</v>
      </c>
      <c r="H88" s="41">
        <f>'[1]КС 2024'!$N$236</f>
        <v>0</v>
      </c>
      <c r="I88" s="41">
        <f>'[1]КС 2024'!$S$236</f>
        <v>0</v>
      </c>
      <c r="J88" s="41">
        <f>'[1]КС 2024'!$Z$236</f>
        <v>0</v>
      </c>
      <c r="K88" s="42">
        <f t="shared" si="14"/>
        <v>58.454908759638201</v>
      </c>
      <c r="L88" s="39">
        <f>'[1]КС 2024'!$CM$236</f>
        <v>58.454908759638201</v>
      </c>
      <c r="M88" s="39">
        <f>'[1]КС 2024'!$DK$236</f>
        <v>0</v>
      </c>
      <c r="N88" s="39">
        <f>'[1]КС 2024'!$EI$236</f>
        <v>0</v>
      </c>
      <c r="O88" s="39">
        <f>'[1]КС 2024'!$FY$236</f>
        <v>0</v>
      </c>
      <c r="P88" s="4"/>
      <c r="Q88" s="12"/>
      <c r="R88" s="13"/>
      <c r="S88" s="14"/>
      <c r="T88" s="13"/>
    </row>
    <row r="89" spans="1:20" ht="20.45" customHeight="1" x14ac:dyDescent="0.25">
      <c r="A89" s="243"/>
      <c r="B89" s="52" t="s">
        <v>52</v>
      </c>
      <c r="C89" s="53" t="s">
        <v>19</v>
      </c>
      <c r="D89" s="41">
        <f>'[1]КС 2024'!$AA$239</f>
        <v>5</v>
      </c>
      <c r="E89" s="39">
        <f>'[1]КС 2024'!$GE$239</f>
        <v>125.26053002445053</v>
      </c>
      <c r="F89" s="40">
        <f t="shared" si="13"/>
        <v>5</v>
      </c>
      <c r="G89" s="41">
        <f>'[1]КС 2024'!$J$239</f>
        <v>2</v>
      </c>
      <c r="H89" s="41">
        <f>'[1]КС 2024'!$N$239</f>
        <v>1</v>
      </c>
      <c r="I89" s="41">
        <f>'[1]КС 2024'!$S$239</f>
        <v>2</v>
      </c>
      <c r="J89" s="41">
        <f>'[1]КС 2024'!$Z$239</f>
        <v>0</v>
      </c>
      <c r="K89" s="42">
        <f t="shared" si="14"/>
        <v>125.26053002445053</v>
      </c>
      <c r="L89" s="39">
        <f>'[1]КС 2024'!$CM$239</f>
        <v>50.104207508261311</v>
      </c>
      <c r="M89" s="39">
        <f>'[1]КС 2024'!$DK$239</f>
        <v>25.052107505396407</v>
      </c>
      <c r="N89" s="39">
        <f>'[1]КС 2024'!$EI$239</f>
        <v>50.104215010792814</v>
      </c>
      <c r="O89" s="39">
        <f>'[1]КС 2024'!$FY$239</f>
        <v>0</v>
      </c>
      <c r="P89" s="4"/>
      <c r="Q89" s="12"/>
      <c r="R89" s="13"/>
      <c r="S89" s="14"/>
      <c r="T89" s="13"/>
    </row>
    <row r="90" spans="1:20" ht="20.45" customHeight="1" x14ac:dyDescent="0.25">
      <c r="A90" s="243"/>
      <c r="B90" s="52" t="s">
        <v>49</v>
      </c>
      <c r="C90" s="53" t="s">
        <v>19</v>
      </c>
      <c r="D90" s="41">
        <f>'[1]КС 2024'!AA$241</f>
        <v>0</v>
      </c>
      <c r="E90" s="39">
        <f>'[1]КС 2024'!GE$241</f>
        <v>0</v>
      </c>
      <c r="F90" s="40">
        <f t="shared" si="13"/>
        <v>0</v>
      </c>
      <c r="G90" s="41">
        <f>'[1]КС 2024'!J$241</f>
        <v>0</v>
      </c>
      <c r="H90" s="41">
        <f>'[1]КС 2024'!N$241</f>
        <v>0</v>
      </c>
      <c r="I90" s="41">
        <f>'[1]КС 2024'!S$241</f>
        <v>0</v>
      </c>
      <c r="J90" s="41">
        <f>'[1]КС 2024'!Z$241</f>
        <v>0</v>
      </c>
      <c r="K90" s="42">
        <f t="shared" si="14"/>
        <v>0</v>
      </c>
      <c r="L90" s="39">
        <f>'[1]КС 2024'!CM$241</f>
        <v>0</v>
      </c>
      <c r="M90" s="39">
        <f>'[1]КС 2024'!DK$241</f>
        <v>0</v>
      </c>
      <c r="N90" s="39">
        <f>'[1]КС 2024'!EI$241</f>
        <v>0</v>
      </c>
      <c r="O90" s="39">
        <f>'[1]КС 2024'!FY$241</f>
        <v>0</v>
      </c>
      <c r="P90" s="4"/>
      <c r="Q90" s="12"/>
      <c r="R90" s="13"/>
      <c r="S90" s="14"/>
      <c r="T90" s="13"/>
    </row>
    <row r="91" spans="1:20" ht="20.45" customHeight="1" x14ac:dyDescent="0.25">
      <c r="A91" s="243"/>
      <c r="B91" s="24" t="s">
        <v>55</v>
      </c>
      <c r="C91" s="53" t="s">
        <v>19</v>
      </c>
      <c r="D91" s="41">
        <f>'[1]КС 2024'!$AA$243</f>
        <v>14</v>
      </c>
      <c r="E91" s="39">
        <f>'[1]КС 2024'!$GE$243</f>
        <v>843.82967411452296</v>
      </c>
      <c r="F91" s="40">
        <f t="shared" si="13"/>
        <v>14</v>
      </c>
      <c r="G91" s="41">
        <f>'[1]КС 2024'!$J$243</f>
        <v>6</v>
      </c>
      <c r="H91" s="41">
        <f>'[1]КС 2024'!$N$243</f>
        <v>2</v>
      </c>
      <c r="I91" s="41">
        <f>'[1]КС 2024'!$S$243</f>
        <v>3</v>
      </c>
      <c r="J91" s="41">
        <f>'[1]КС 2024'!$Z$243</f>
        <v>3</v>
      </c>
      <c r="K91" s="42">
        <f t="shared" si="14"/>
        <v>843.82967411452307</v>
      </c>
      <c r="L91" s="39">
        <f>'[1]КС 2024'!$CM$243</f>
        <v>362.05837593382296</v>
      </c>
      <c r="M91" s="39">
        <f>'[1]КС 2024'!$DK$243</f>
        <v>119.71286803278002</v>
      </c>
      <c r="N91" s="39">
        <f>'[1]КС 2024'!$EI$243</f>
        <v>181.02921507396005</v>
      </c>
      <c r="O91" s="39">
        <f>'[1]КС 2024'!$FY$243</f>
        <v>181.02921507396005</v>
      </c>
      <c r="P91" s="4"/>
      <c r="Q91" s="12"/>
      <c r="R91" s="13"/>
      <c r="S91" s="14"/>
      <c r="T91" s="13"/>
    </row>
    <row r="92" spans="1:20" ht="20.45" customHeight="1" x14ac:dyDescent="0.25">
      <c r="A92" s="243"/>
      <c r="B92" s="24" t="s">
        <v>29</v>
      </c>
      <c r="C92" s="53" t="s">
        <v>19</v>
      </c>
      <c r="D92" s="41">
        <f>'[1]КС 2024'!$AA$248</f>
        <v>47</v>
      </c>
      <c r="E92" s="39">
        <f>'[1]КС 2024'!$GE$248</f>
        <v>1444.9342792247326</v>
      </c>
      <c r="F92" s="40">
        <f t="shared" si="13"/>
        <v>47</v>
      </c>
      <c r="G92" s="41">
        <f>'[1]КС 2024'!$J$248</f>
        <v>8</v>
      </c>
      <c r="H92" s="41">
        <f>'[1]КС 2024'!$N$248</f>
        <v>8</v>
      </c>
      <c r="I92" s="41">
        <f>'[1]КС 2024'!$S$248</f>
        <v>17</v>
      </c>
      <c r="J92" s="41">
        <f>'[1]КС 2024'!$Z$248</f>
        <v>14</v>
      </c>
      <c r="K92" s="42">
        <f t="shared" si="14"/>
        <v>1444.9342792247326</v>
      </c>
      <c r="L92" s="39">
        <f>'[1]КС 2024'!$CM$248</f>
        <v>253.31433737714005</v>
      </c>
      <c r="M92" s="39">
        <f>'[1]КС 2024'!$DK$248</f>
        <v>253.31437530806218</v>
      </c>
      <c r="N92" s="39">
        <f>'[1]КС 2024'!$EI$248</f>
        <v>516.88707280364883</v>
      </c>
      <c r="O92" s="39">
        <f>'[1]КС 2024'!$FY$248</f>
        <v>421.41849373588138</v>
      </c>
      <c r="P92" s="4"/>
      <c r="Q92" s="12"/>
      <c r="R92" s="13"/>
      <c r="S92" s="14"/>
      <c r="T92" s="13"/>
    </row>
    <row r="93" spans="1:20" ht="20.45" customHeight="1" x14ac:dyDescent="0.25">
      <c r="A93" s="243"/>
      <c r="B93" s="43" t="s">
        <v>56</v>
      </c>
      <c r="C93" s="53" t="s">
        <v>19</v>
      </c>
      <c r="D93" s="41">
        <f>'[1]КС 2024'!$AA$254</f>
        <v>6</v>
      </c>
      <c r="E93" s="39">
        <f>'[1]КС 2024'!$GE$254</f>
        <v>755.73748152965391</v>
      </c>
      <c r="F93" s="40">
        <f t="shared" si="13"/>
        <v>6</v>
      </c>
      <c r="G93" s="41">
        <f>'[1]КС 2024'!$J$254</f>
        <v>1</v>
      </c>
      <c r="H93" s="41">
        <f>'[1]КС 2024'!$N$254</f>
        <v>3</v>
      </c>
      <c r="I93" s="41">
        <f>'[1]КС 2024'!$S$254</f>
        <v>2</v>
      </c>
      <c r="J93" s="41">
        <f>'[1]КС 2024'!$Z$254</f>
        <v>0</v>
      </c>
      <c r="K93" s="42">
        <f t="shared" si="14"/>
        <v>755.73748152965391</v>
      </c>
      <c r="L93" s="39">
        <f>'[1]КС 2024'!$CM$254</f>
        <v>89.930628860981827</v>
      </c>
      <c r="M93" s="39">
        <f>'[1]КС 2024'!$DK$254</f>
        <v>388.96408648627209</v>
      </c>
      <c r="N93" s="39">
        <f>'[1]КС 2024'!$EI$254</f>
        <v>276.84276618240006</v>
      </c>
      <c r="O93" s="39">
        <f>'[1]КС 2024'!$FY$254</f>
        <v>0</v>
      </c>
      <c r="P93" s="4"/>
      <c r="Q93" s="12"/>
      <c r="R93" s="13"/>
      <c r="S93" s="14"/>
      <c r="T93" s="13"/>
    </row>
    <row r="94" spans="1:20" x14ac:dyDescent="0.25">
      <c r="A94" s="243"/>
      <c r="B94" s="55" t="s">
        <v>37</v>
      </c>
      <c r="C94" s="53"/>
      <c r="D94" s="41">
        <f>'[1]КС 2024'!$AA$259</f>
        <v>0</v>
      </c>
      <c r="E94" s="39">
        <f>'[1]КС 2024'!$GE$259</f>
        <v>0</v>
      </c>
      <c r="F94" s="40">
        <f t="shared" si="13"/>
        <v>0</v>
      </c>
      <c r="G94" s="41">
        <f>'[1]КС 2024'!$J$259</f>
        <v>0</v>
      </c>
      <c r="H94" s="41">
        <f>'[1]КС 2024'!$N$259</f>
        <v>0</v>
      </c>
      <c r="I94" s="41">
        <f>'[1]КС 2024'!$S$259</f>
        <v>0</v>
      </c>
      <c r="J94" s="41">
        <f>'[1]КС 2024'!$Z$259</f>
        <v>0</v>
      </c>
      <c r="K94" s="42">
        <f t="shared" si="14"/>
        <v>0</v>
      </c>
      <c r="L94" s="39">
        <f>'[1]КС 2024'!$CM$259</f>
        <v>0</v>
      </c>
      <c r="M94" s="39">
        <f>'[1]КС 2024'!$DK$259</f>
        <v>0</v>
      </c>
      <c r="N94" s="39">
        <f>'[1]КС 2024'!$EI$259</f>
        <v>0</v>
      </c>
      <c r="O94" s="39">
        <f>'[1]КС 2024'!$FY$259</f>
        <v>0</v>
      </c>
      <c r="P94" s="4"/>
      <c r="Q94" s="12"/>
      <c r="R94" s="13"/>
      <c r="S94" s="14"/>
      <c r="T94" s="13"/>
    </row>
    <row r="95" spans="1:20" ht="20.45" customHeight="1" x14ac:dyDescent="0.25">
      <c r="A95" s="243"/>
      <c r="B95" s="25" t="s">
        <v>30</v>
      </c>
      <c r="C95" s="53" t="s">
        <v>19</v>
      </c>
      <c r="D95" s="41">
        <f>'[1]КС 2024'!$AA$263</f>
        <v>59</v>
      </c>
      <c r="E95" s="39">
        <f>'[1]КС 2024'!$GE$263</f>
        <v>1974.2782076225765</v>
      </c>
      <c r="F95" s="40">
        <f t="shared" si="13"/>
        <v>59</v>
      </c>
      <c r="G95" s="41">
        <f>'[1]КС 2024'!$J$263</f>
        <v>5</v>
      </c>
      <c r="H95" s="41">
        <f>'[1]КС 2024'!$N$263</f>
        <v>15</v>
      </c>
      <c r="I95" s="41">
        <f>'[1]КС 2024'!$S$263</f>
        <v>15</v>
      </c>
      <c r="J95" s="41">
        <f>'[1]КС 2024'!$Z$263</f>
        <v>24</v>
      </c>
      <c r="K95" s="42">
        <f t="shared" si="14"/>
        <v>1974.2782076225772</v>
      </c>
      <c r="L95" s="39">
        <f>'[1]КС 2024'!$CM$263</f>
        <v>169.61483265633348</v>
      </c>
      <c r="M95" s="39">
        <f>'[1]КС 2024'!$DK$263</f>
        <v>552.69603575910912</v>
      </c>
      <c r="N95" s="39">
        <f>'[1]КС 2024'!$EI$263</f>
        <v>477.36452367994514</v>
      </c>
      <c r="O95" s="39">
        <f>'[1]КС 2024'!$FY$263</f>
        <v>774.60281552718914</v>
      </c>
      <c r="P95" s="4"/>
      <c r="Q95" s="12"/>
      <c r="R95" s="13"/>
      <c r="S95" s="14"/>
      <c r="T95" s="13"/>
    </row>
    <row r="96" spans="1:20" ht="20.45" customHeight="1" x14ac:dyDescent="0.25">
      <c r="A96" s="243"/>
      <c r="B96" s="24" t="s">
        <v>31</v>
      </c>
      <c r="C96" s="53" t="s">
        <v>19</v>
      </c>
      <c r="D96" s="41">
        <f>'[1]КС 2024'!$AA$273</f>
        <v>110</v>
      </c>
      <c r="E96" s="39">
        <f>'[1]КС 2024'!$GE$273</f>
        <v>4426.8777584986265</v>
      </c>
      <c r="F96" s="40">
        <f t="shared" si="13"/>
        <v>110</v>
      </c>
      <c r="G96" s="41">
        <f>'[1]КС 2024'!$J$273</f>
        <v>41</v>
      </c>
      <c r="H96" s="41">
        <f>'[1]КС 2024'!$N$273</f>
        <v>28</v>
      </c>
      <c r="I96" s="41">
        <f>'[1]КС 2024'!$S$273</f>
        <v>21</v>
      </c>
      <c r="J96" s="41">
        <f>'[1]КС 2024'!$Z$273</f>
        <v>20</v>
      </c>
      <c r="K96" s="42">
        <f t="shared" si="14"/>
        <v>4426.8777584986274</v>
      </c>
      <c r="L96" s="39">
        <f>'[1]КС 2024'!$CM$273</f>
        <v>1905.4295308721555</v>
      </c>
      <c r="M96" s="39">
        <f>'[1]КС 2024'!$DK$273</f>
        <v>1033.9266254121092</v>
      </c>
      <c r="N96" s="39">
        <f>'[1]КС 2024'!$EI$273</f>
        <v>804.00113817823808</v>
      </c>
      <c r="O96" s="39">
        <f>'[1]КС 2024'!$FY$273</f>
        <v>683.52046403612417</v>
      </c>
      <c r="P96" s="4"/>
      <c r="Q96" s="12"/>
      <c r="R96" s="13"/>
      <c r="S96" s="14"/>
      <c r="T96" s="13"/>
    </row>
    <row r="97" spans="1:20" ht="20.45" customHeight="1" x14ac:dyDescent="0.25">
      <c r="A97" s="243"/>
      <c r="B97" s="24" t="s">
        <v>57</v>
      </c>
      <c r="C97" s="53" t="s">
        <v>19</v>
      </c>
      <c r="D97" s="41">
        <f>'[1]КС 2024'!$AA$283</f>
        <v>48</v>
      </c>
      <c r="E97" s="39">
        <f>'[1]КС 2024'!$GE$283</f>
        <v>4126.9215489447306</v>
      </c>
      <c r="F97" s="40">
        <f t="shared" si="13"/>
        <v>48</v>
      </c>
      <c r="G97" s="41">
        <f>'[1]КС 2024'!$J$283</f>
        <v>12</v>
      </c>
      <c r="H97" s="41">
        <f>'[1]КС 2024'!$N$283</f>
        <v>15</v>
      </c>
      <c r="I97" s="41">
        <f>'[1]КС 2024'!$S$283</f>
        <v>11</v>
      </c>
      <c r="J97" s="41">
        <f>'[1]КС 2024'!$Z$283</f>
        <v>10</v>
      </c>
      <c r="K97" s="42">
        <f t="shared" si="14"/>
        <v>4126.9215489447306</v>
      </c>
      <c r="L97" s="39">
        <f>'[1]КС 2024'!$CM$283</f>
        <v>697.38412626106242</v>
      </c>
      <c r="M97" s="39">
        <f>'[1]КС 2024'!$DK$283</f>
        <v>1661.9513613697602</v>
      </c>
      <c r="N97" s="39">
        <f>'[1]КС 2024'!$EI$283</f>
        <v>1119.0818815316356</v>
      </c>
      <c r="O97" s="39">
        <f>'[1]КС 2024'!$FY$283</f>
        <v>648.5041797822721</v>
      </c>
      <c r="P97" s="4"/>
      <c r="Q97" s="12"/>
      <c r="R97" s="13"/>
      <c r="S97" s="14"/>
      <c r="T97" s="13"/>
    </row>
    <row r="98" spans="1:20" ht="20.45" customHeight="1" x14ac:dyDescent="0.25">
      <c r="A98" s="243"/>
      <c r="B98" s="24" t="s">
        <v>38</v>
      </c>
      <c r="C98" s="53" t="s">
        <v>19</v>
      </c>
      <c r="D98" s="41">
        <f>'[1]КС 2024'!$AA$300</f>
        <v>17</v>
      </c>
      <c r="E98" s="39">
        <f>'[1]КС 2024'!$GE$300</f>
        <v>1580.7937353633097</v>
      </c>
      <c r="F98" s="40">
        <f t="shared" si="13"/>
        <v>17</v>
      </c>
      <c r="G98" s="41">
        <f>'[1]КС 2024'!$J$300</f>
        <v>7</v>
      </c>
      <c r="H98" s="41">
        <f>'[1]КС 2024'!$N$300</f>
        <v>5</v>
      </c>
      <c r="I98" s="41">
        <f>'[1]КС 2024'!$S$300</f>
        <v>4</v>
      </c>
      <c r="J98" s="41">
        <f>'[1]КС 2024'!$Z$300</f>
        <v>1</v>
      </c>
      <c r="K98" s="42">
        <f t="shared" si="14"/>
        <v>1580.7937353633097</v>
      </c>
      <c r="L98" s="39">
        <f>'[1]КС 2024'!$CM$300</f>
        <v>586.88494808627752</v>
      </c>
      <c r="M98" s="39">
        <f>'[1]КС 2024'!$DK$300</f>
        <v>544.83954085162804</v>
      </c>
      <c r="N98" s="39">
        <f>'[1]КС 2024'!$EI$300</f>
        <v>378.40945602556803</v>
      </c>
      <c r="O98" s="39">
        <f>'[1]КС 2024'!$FY$300</f>
        <v>70.659790399835998</v>
      </c>
      <c r="P98" s="4"/>
      <c r="Q98" s="12"/>
      <c r="R98" s="13"/>
      <c r="S98" s="14"/>
      <c r="T98" s="13"/>
    </row>
    <row r="99" spans="1:20" ht="20.45" customHeight="1" x14ac:dyDescent="0.25">
      <c r="A99" s="243"/>
      <c r="B99" s="25" t="s">
        <v>58</v>
      </c>
      <c r="C99" s="53" t="s">
        <v>19</v>
      </c>
      <c r="D99" s="41">
        <f>'[1]КС 2024'!$AA$306</f>
        <v>2</v>
      </c>
      <c r="E99" s="39">
        <f>'[1]КС 2024'!$GE$306</f>
        <v>103.94580736504804</v>
      </c>
      <c r="F99" s="40">
        <f t="shared" si="13"/>
        <v>2</v>
      </c>
      <c r="G99" s="41">
        <f>'[1]КС 2024'!$J$306</f>
        <v>0</v>
      </c>
      <c r="H99" s="41">
        <f>'[1]КС 2024'!$N$306</f>
        <v>0</v>
      </c>
      <c r="I99" s="41">
        <f>'[1]КС 2024'!$S$306</f>
        <v>1</v>
      </c>
      <c r="J99" s="41">
        <f>'[1]КС 2024'!$Z$306</f>
        <v>1</v>
      </c>
      <c r="K99" s="42">
        <f t="shared" si="14"/>
        <v>103.94580736504804</v>
      </c>
      <c r="L99" s="39">
        <f>'[1]КС 2024'!$CM$306</f>
        <v>0</v>
      </c>
      <c r="M99" s="39">
        <f>'[1]КС 2024'!$DK$306</f>
        <v>0</v>
      </c>
      <c r="N99" s="39">
        <f>'[1]КС 2024'!$EI$306</f>
        <v>51.97290368252402</v>
      </c>
      <c r="O99" s="39">
        <f>'[1]КС 2024'!$FY$306</f>
        <v>51.97290368252402</v>
      </c>
      <c r="P99" s="4"/>
      <c r="Q99" s="12"/>
      <c r="R99" s="13"/>
      <c r="S99" s="14"/>
      <c r="T99" s="13"/>
    </row>
    <row r="100" spans="1:20" ht="21.75" customHeight="1" x14ac:dyDescent="0.25">
      <c r="A100" s="243"/>
      <c r="B100" s="56" t="s">
        <v>59</v>
      </c>
      <c r="C100" s="57" t="s">
        <v>19</v>
      </c>
      <c r="D100" s="58">
        <f>SUBTOTAL(9,D101:D104)</f>
        <v>253</v>
      </c>
      <c r="E100" s="59">
        <f t="shared" ref="E100:O100" si="21">SUBTOTAL(9,E101:E104)</f>
        <v>29187.232685224815</v>
      </c>
      <c r="F100" s="58">
        <f t="shared" si="21"/>
        <v>253</v>
      </c>
      <c r="G100" s="58">
        <f t="shared" si="21"/>
        <v>92</v>
      </c>
      <c r="H100" s="58">
        <f t="shared" si="21"/>
        <v>101</v>
      </c>
      <c r="I100" s="58">
        <f t="shared" si="21"/>
        <v>36</v>
      </c>
      <c r="J100" s="60">
        <f t="shared" si="21"/>
        <v>24</v>
      </c>
      <c r="K100" s="61">
        <f t="shared" si="21"/>
        <v>29187.232685224815</v>
      </c>
      <c r="L100" s="61">
        <f t="shared" si="21"/>
        <v>11234.770895580725</v>
      </c>
      <c r="M100" s="61">
        <f t="shared" si="21"/>
        <v>14134.575109241272</v>
      </c>
      <c r="N100" s="61">
        <f t="shared" si="21"/>
        <v>2774.7301604228714</v>
      </c>
      <c r="O100" s="61">
        <f t="shared" si="21"/>
        <v>1043.1565199799481</v>
      </c>
      <c r="P100" s="4"/>
      <c r="Q100" s="12"/>
      <c r="R100" s="13"/>
      <c r="S100" s="14"/>
      <c r="T100" s="13"/>
    </row>
    <row r="101" spans="1:20" ht="19.5" customHeight="1" x14ac:dyDescent="0.25">
      <c r="A101" s="243"/>
      <c r="B101" s="24" t="s">
        <v>47</v>
      </c>
      <c r="C101" s="37" t="s">
        <v>19</v>
      </c>
      <c r="D101" s="38">
        <f>'[1]КС 2024'!$AA$310</f>
        <v>48</v>
      </c>
      <c r="E101" s="39">
        <f>'[1]КС 2024'!$GE$310</f>
        <v>4236.8425150077646</v>
      </c>
      <c r="F101" s="40">
        <f>G101+H101+I101+J101</f>
        <v>48</v>
      </c>
      <c r="G101" s="41">
        <f>'[1]КС 2024'!$J$310</f>
        <v>19</v>
      </c>
      <c r="H101" s="41">
        <f>'[1]КС 2024'!$N$310</f>
        <v>17</v>
      </c>
      <c r="I101" s="41">
        <f>'[1]КС 2024'!$S$310</f>
        <v>8</v>
      </c>
      <c r="J101" s="41">
        <f>'[1]КС 2024'!$Z$310</f>
        <v>4</v>
      </c>
      <c r="K101" s="42">
        <f>L101+M101+N101+O101</f>
        <v>4236.8425150077646</v>
      </c>
      <c r="L101" s="39">
        <f>'[1]КС 2024'!$CM$310</f>
        <v>1819.8105111654395</v>
      </c>
      <c r="M101" s="39">
        <f>'[1]КС 2024'!$DK$310</f>
        <v>1562.1069365253006</v>
      </c>
      <c r="N101" s="39">
        <f>'[1]КС 2024'!$EI$310</f>
        <v>558.27074067969613</v>
      </c>
      <c r="O101" s="39">
        <f>'[1]КС 2024'!$FY$310</f>
        <v>296.65432663732804</v>
      </c>
      <c r="P101" s="4"/>
      <c r="Q101" s="12"/>
      <c r="R101" s="13"/>
      <c r="S101" s="14"/>
      <c r="T101" s="13"/>
    </row>
    <row r="102" spans="1:20" ht="20.45" customHeight="1" x14ac:dyDescent="0.25">
      <c r="A102" s="243"/>
      <c r="B102" s="24" t="s">
        <v>27</v>
      </c>
      <c r="C102" s="37" t="s">
        <v>19</v>
      </c>
      <c r="D102" s="38">
        <f>'[1]КС 2024'!F$316</f>
        <v>97</v>
      </c>
      <c r="E102" s="39">
        <f>'[1]КС 2024'!GE$316</f>
        <v>21295.63327257357</v>
      </c>
      <c r="F102" s="40">
        <f>G102+H102+I102+J102</f>
        <v>97</v>
      </c>
      <c r="G102" s="41">
        <f>'[1]КС 2024'!J$316</f>
        <v>37</v>
      </c>
      <c r="H102" s="41">
        <f>'[1]КС 2024'!N$316</f>
        <v>48</v>
      </c>
      <c r="I102" s="41">
        <f>'[1]КС 2024'!S$316</f>
        <v>10</v>
      </c>
      <c r="J102" s="41">
        <f>'[1]КС 2024'!Z$316</f>
        <v>2</v>
      </c>
      <c r="K102" s="42">
        <f>L102+M102+N102+O102</f>
        <v>21295.63327257357</v>
      </c>
      <c r="L102" s="39">
        <f>'[1]КС 2024'!CM$316</f>
        <v>8194.2569950661236</v>
      </c>
      <c r="M102" s="39">
        <f>'[1]КС 2024'!DK$316</f>
        <v>11362.795054545531</v>
      </c>
      <c r="N102" s="39">
        <f>'[1]КС 2024'!EI$316</f>
        <v>1604.2692246812353</v>
      </c>
      <c r="O102" s="39">
        <f>'[1]КС 2024'!FY$316</f>
        <v>134.31199828068</v>
      </c>
      <c r="P102" s="4"/>
      <c r="Q102" s="12"/>
      <c r="R102" s="13"/>
      <c r="S102" s="14"/>
      <c r="T102" s="13"/>
    </row>
    <row r="103" spans="1:20" ht="20.45" customHeight="1" x14ac:dyDescent="0.25">
      <c r="A103" s="243"/>
      <c r="B103" s="24" t="s">
        <v>60</v>
      </c>
      <c r="C103" s="37" t="s">
        <v>19</v>
      </c>
      <c r="D103" s="38">
        <f>'[1]КС 2024'!AA$322</f>
        <v>0</v>
      </c>
      <c r="E103" s="39">
        <f>'[1]КС 2024'!$GE$322</f>
        <v>0</v>
      </c>
      <c r="F103" s="40">
        <f>G103+H103+I103+J103</f>
        <v>0</v>
      </c>
      <c r="G103" s="41">
        <f>'[1]КС 2024'!$J$322</f>
        <v>0</v>
      </c>
      <c r="H103" s="41">
        <f>'[1]КС 2024'!$N$322</f>
        <v>0</v>
      </c>
      <c r="I103" s="41">
        <f>'[1]КС 2024'!$S$322</f>
        <v>0</v>
      </c>
      <c r="J103" s="41">
        <f>'[1]КС 2024'!$Z$322</f>
        <v>0</v>
      </c>
      <c r="K103" s="42">
        <f>L103+M103+N103+O103</f>
        <v>0</v>
      </c>
      <c r="L103" s="39">
        <f>'[1]КС 2024'!$CM$322</f>
        <v>0</v>
      </c>
      <c r="M103" s="39">
        <f>'[1]КС 2024'!$DK$322</f>
        <v>0</v>
      </c>
      <c r="N103" s="39">
        <f>'[1]КС 2024'!$EI$322</f>
        <v>0</v>
      </c>
      <c r="O103" s="39">
        <f>'[1]КС 2024'!$FY$322</f>
        <v>0</v>
      </c>
      <c r="P103" s="4"/>
      <c r="Q103" s="12"/>
      <c r="R103" s="13"/>
      <c r="S103" s="14"/>
      <c r="T103" s="13"/>
    </row>
    <row r="104" spans="1:20" ht="20.45" customHeight="1" x14ac:dyDescent="0.25">
      <c r="A104" s="243"/>
      <c r="B104" s="24" t="s">
        <v>29</v>
      </c>
      <c r="C104" s="37" t="s">
        <v>19</v>
      </c>
      <c r="D104" s="38">
        <f>'[1]КС 2024'!$AA$324</f>
        <v>108</v>
      </c>
      <c r="E104" s="39">
        <f>'[1]КС 2024'!$GE$324</f>
        <v>3654.7568976434818</v>
      </c>
      <c r="F104" s="40">
        <f t="shared" si="13"/>
        <v>108</v>
      </c>
      <c r="G104" s="41">
        <f>'[1]КС 2024'!$J$324</f>
        <v>36</v>
      </c>
      <c r="H104" s="41">
        <f>'[1]КС 2024'!$N$324</f>
        <v>36</v>
      </c>
      <c r="I104" s="41">
        <f>'[1]КС 2024'!$S$324</f>
        <v>18</v>
      </c>
      <c r="J104" s="41">
        <f>'[1]КС 2024'!$Z$324</f>
        <v>18</v>
      </c>
      <c r="K104" s="42">
        <f t="shared" si="14"/>
        <v>3654.7568976434823</v>
      </c>
      <c r="L104" s="39">
        <f>'[1]КС 2024'!$CM$324</f>
        <v>1220.7033893491616</v>
      </c>
      <c r="M104" s="39">
        <f>'[1]КС 2024'!$DK$324</f>
        <v>1209.6731181704401</v>
      </c>
      <c r="N104" s="39">
        <f>'[1]КС 2024'!$EI$324</f>
        <v>612.19019506194013</v>
      </c>
      <c r="O104" s="39">
        <f>'[1]КС 2024'!$FY$324</f>
        <v>612.19019506194013</v>
      </c>
      <c r="P104" s="4"/>
      <c r="Q104" s="12"/>
      <c r="R104" s="13"/>
      <c r="S104" s="14"/>
      <c r="T104" s="13"/>
    </row>
    <row r="105" spans="1:20" ht="18.75" customHeight="1" x14ac:dyDescent="0.25">
      <c r="A105" s="243"/>
      <c r="B105" s="35" t="s">
        <v>39</v>
      </c>
      <c r="C105" s="62" t="s">
        <v>19</v>
      </c>
      <c r="D105" s="60">
        <f>SUBTOTAL(9,D106:D116)</f>
        <v>441</v>
      </c>
      <c r="E105" s="61">
        <f>SUBTOTAL(9,E106:E116)</f>
        <v>19071.76957258214</v>
      </c>
      <c r="F105" s="60">
        <f t="shared" ref="F105:O105" si="22">SUBTOTAL(9,F106:F116)</f>
        <v>441</v>
      </c>
      <c r="G105" s="60">
        <f t="shared" si="22"/>
        <v>174</v>
      </c>
      <c r="H105" s="60">
        <f t="shared" si="22"/>
        <v>169</v>
      </c>
      <c r="I105" s="60">
        <f t="shared" si="22"/>
        <v>62</v>
      </c>
      <c r="J105" s="60">
        <f t="shared" si="22"/>
        <v>36</v>
      </c>
      <c r="K105" s="61">
        <f t="shared" si="22"/>
        <v>19071.769572582143</v>
      </c>
      <c r="L105" s="61">
        <f t="shared" si="22"/>
        <v>7025.3976430714265</v>
      </c>
      <c r="M105" s="61">
        <f t="shared" si="22"/>
        <v>7391.398827279203</v>
      </c>
      <c r="N105" s="61">
        <f t="shared" si="22"/>
        <v>2977.2005444869274</v>
      </c>
      <c r="O105" s="61">
        <f t="shared" si="22"/>
        <v>1677.7725577445858</v>
      </c>
      <c r="P105" s="4"/>
      <c r="Q105" s="12"/>
      <c r="R105" s="13"/>
      <c r="S105" s="14"/>
      <c r="T105" s="13"/>
    </row>
    <row r="106" spans="1:20" ht="20.45" customHeight="1" x14ac:dyDescent="0.25">
      <c r="A106" s="243"/>
      <c r="B106" s="24" t="s">
        <v>25</v>
      </c>
      <c r="C106" s="37" t="s">
        <v>19</v>
      </c>
      <c r="D106" s="38">
        <f>'[1]КС 2024'!$AA$328</f>
        <v>7</v>
      </c>
      <c r="E106" s="39">
        <f>'[1]КС 2024'!$GE$328</f>
        <v>384.2490916856147</v>
      </c>
      <c r="F106" s="40">
        <f t="shared" si="13"/>
        <v>7</v>
      </c>
      <c r="G106" s="41">
        <f>'[1]КС 2024'!$J$328</f>
        <v>2</v>
      </c>
      <c r="H106" s="41">
        <f>'[1]КС 2024'!$N$328</f>
        <v>1</v>
      </c>
      <c r="I106" s="41">
        <f>'[1]КС 2024'!$S$328</f>
        <v>2</v>
      </c>
      <c r="J106" s="41">
        <f>'[1]КС 2024'!$Z$328</f>
        <v>2</v>
      </c>
      <c r="K106" s="42">
        <f t="shared" si="14"/>
        <v>384.24909168561464</v>
      </c>
      <c r="L106" s="39">
        <f>'[1]КС 2024'!$CM$328</f>
        <v>109.78544302509471</v>
      </c>
      <c r="M106" s="39">
        <f>'[1]КС 2024'!$DK$328</f>
        <v>54.892729732104002</v>
      </c>
      <c r="N106" s="39">
        <f>'[1]КС 2024'!$EI$328</f>
        <v>109.785459464208</v>
      </c>
      <c r="O106" s="39">
        <f>'[1]КС 2024'!$FY$328</f>
        <v>109.785459464208</v>
      </c>
      <c r="P106" s="4"/>
      <c r="Q106" s="12"/>
      <c r="R106" s="13"/>
      <c r="S106" s="14"/>
      <c r="T106" s="13"/>
    </row>
    <row r="107" spans="1:20" ht="20.45" customHeight="1" x14ac:dyDescent="0.25">
      <c r="A107" s="243"/>
      <c r="B107" s="54" t="s">
        <v>51</v>
      </c>
      <c r="C107" s="37" t="s">
        <v>19</v>
      </c>
      <c r="D107" s="38">
        <f>'[1]КС 2024'!$AA$331</f>
        <v>28</v>
      </c>
      <c r="E107" s="39">
        <f>'[1]КС 2024'!$GE$331</f>
        <v>604.47967777989049</v>
      </c>
      <c r="F107" s="40">
        <f t="shared" si="13"/>
        <v>28</v>
      </c>
      <c r="G107" s="41">
        <f>'[1]КС 2024'!$J$331</f>
        <v>7</v>
      </c>
      <c r="H107" s="41">
        <f>'[1]КС 2024'!$N$331</f>
        <v>9</v>
      </c>
      <c r="I107" s="41">
        <f>'[1]КС 2024'!$S$331</f>
        <v>8</v>
      </c>
      <c r="J107" s="41">
        <f>'[1]КС 2024'!$Z$331</f>
        <v>4</v>
      </c>
      <c r="K107" s="42">
        <f t="shared" si="14"/>
        <v>604.47967777989049</v>
      </c>
      <c r="L107" s="39">
        <f>'[1]КС 2024'!$CM$331</f>
        <v>140.1363196218374</v>
      </c>
      <c r="M107" s="39">
        <f>'[1]КС 2024'!$DK$331</f>
        <v>199.00429635345134</v>
      </c>
      <c r="N107" s="39">
        <f>'[1]КС 2024'!$EI$331</f>
        <v>176.89270786973452</v>
      </c>
      <c r="O107" s="39">
        <f>'[1]КС 2024'!$FY$331</f>
        <v>88.446353934867261</v>
      </c>
      <c r="P107" s="4"/>
      <c r="Q107" s="12"/>
      <c r="R107" s="13"/>
      <c r="S107" s="14"/>
      <c r="T107" s="13"/>
    </row>
    <row r="108" spans="1:20" ht="20.45" customHeight="1" x14ac:dyDescent="0.25">
      <c r="A108" s="243"/>
      <c r="B108" s="24" t="s">
        <v>26</v>
      </c>
      <c r="C108" s="37" t="s">
        <v>19</v>
      </c>
      <c r="D108" s="38">
        <f>'[1]КС 2024'!$AA$333</f>
        <v>131</v>
      </c>
      <c r="E108" s="39">
        <f>'[1]КС 2024'!$GE$333</f>
        <v>6006.6225354909375</v>
      </c>
      <c r="F108" s="40">
        <f t="shared" si="13"/>
        <v>131</v>
      </c>
      <c r="G108" s="41">
        <f>'[1]КС 2024'!$J$333</f>
        <v>52</v>
      </c>
      <c r="H108" s="41">
        <f>'[1]КС 2024'!$N$333</f>
        <v>46</v>
      </c>
      <c r="I108" s="41">
        <f>'[1]КС 2024'!$S$333</f>
        <v>12</v>
      </c>
      <c r="J108" s="41">
        <f>'[1]КС 2024'!$Z$333</f>
        <v>21</v>
      </c>
      <c r="K108" s="42">
        <f t="shared" si="14"/>
        <v>6006.6225354909375</v>
      </c>
      <c r="L108" s="39">
        <f>'[1]КС 2024'!$CM$333</f>
        <v>2384.3079667230968</v>
      </c>
      <c r="M108" s="39">
        <f>'[1]КС 2024'!$DK$333</f>
        <v>2109.1958248521605</v>
      </c>
      <c r="N108" s="39">
        <f>'[1]КС 2024'!$EI$333</f>
        <v>550.22499778752012</v>
      </c>
      <c r="O108" s="39">
        <f>'[1]КС 2024'!$FY$333</f>
        <v>962.89374612816027</v>
      </c>
      <c r="P108" s="4"/>
      <c r="Q108" s="12"/>
      <c r="R108" s="13"/>
      <c r="S108" s="14"/>
      <c r="T108" s="13"/>
    </row>
    <row r="109" spans="1:20" ht="20.45" customHeight="1" x14ac:dyDescent="0.25">
      <c r="A109" s="243"/>
      <c r="B109" s="25" t="s">
        <v>27</v>
      </c>
      <c r="C109" s="37" t="s">
        <v>19</v>
      </c>
      <c r="D109" s="38">
        <f>'[1]КС 2024'!$AA$337</f>
        <v>28</v>
      </c>
      <c r="E109" s="39">
        <f>'[1]КС 2024'!$GE$337</f>
        <v>1383.8677243477748</v>
      </c>
      <c r="F109" s="40">
        <f t="shared" si="13"/>
        <v>28</v>
      </c>
      <c r="G109" s="41">
        <f>'[1]КС 2024'!$J$337</f>
        <v>7</v>
      </c>
      <c r="H109" s="41">
        <f>'[1]КС 2024'!$N$337</f>
        <v>12</v>
      </c>
      <c r="I109" s="41">
        <f>'[1]КС 2024'!$S$337</f>
        <v>6</v>
      </c>
      <c r="J109" s="41">
        <f>'[1]КС 2024'!$Z$337</f>
        <v>3</v>
      </c>
      <c r="K109" s="42">
        <f t="shared" si="14"/>
        <v>1383.867724347775</v>
      </c>
      <c r="L109" s="39">
        <f>'[1]КС 2024'!$CM$337</f>
        <v>354.66148438248683</v>
      </c>
      <c r="M109" s="39">
        <f>'[1]КС 2024'!$DK$337</f>
        <v>588.1178514087361</v>
      </c>
      <c r="N109" s="39">
        <f>'[1]КС 2024'!$EI$337</f>
        <v>285.36433257895203</v>
      </c>
      <c r="O109" s="39">
        <f>'[1]КС 2024'!$FY$337</f>
        <v>155.72405597759999</v>
      </c>
      <c r="P109" s="4"/>
      <c r="Q109" s="12"/>
      <c r="R109" s="13"/>
      <c r="S109" s="14"/>
      <c r="T109" s="13"/>
    </row>
    <row r="110" spans="1:20" ht="20.45" customHeight="1" x14ac:dyDescent="0.25">
      <c r="A110" s="243"/>
      <c r="B110" s="25" t="s">
        <v>36</v>
      </c>
      <c r="C110" s="37" t="s">
        <v>19</v>
      </c>
      <c r="D110" s="38">
        <f>'[1]КС 2024'!$AA$342</f>
        <v>1</v>
      </c>
      <c r="E110" s="39">
        <f>'[1]КС 2024'!$GE$342</f>
        <v>57.228590571768017</v>
      </c>
      <c r="F110" s="40">
        <f t="shared" si="13"/>
        <v>1</v>
      </c>
      <c r="G110" s="41">
        <f>'[1]КС 2024'!$J$342</f>
        <v>0</v>
      </c>
      <c r="H110" s="41">
        <f>'[1]КС 2024'!$N$342</f>
        <v>1</v>
      </c>
      <c r="I110" s="41">
        <f>'[1]КС 2024'!$S$342</f>
        <v>0</v>
      </c>
      <c r="J110" s="41">
        <f>'[1]КС 2024'!$Z$342</f>
        <v>0</v>
      </c>
      <c r="K110" s="42">
        <f t="shared" si="14"/>
        <v>57.228590571768017</v>
      </c>
      <c r="L110" s="39">
        <f>'[1]КС 2024'!$CM$342</f>
        <v>0</v>
      </c>
      <c r="M110" s="39">
        <f>'[1]КС 2024'!$DK$342</f>
        <v>57.228590571768017</v>
      </c>
      <c r="N110" s="39">
        <f>'[1]КС 2024'!$EI$342</f>
        <v>0</v>
      </c>
      <c r="O110" s="39">
        <f>'[1]КС 2024'!$FY$342</f>
        <v>0</v>
      </c>
      <c r="P110" s="4"/>
      <c r="Q110" s="12"/>
      <c r="R110" s="13"/>
      <c r="S110" s="14"/>
      <c r="T110" s="13"/>
    </row>
    <row r="111" spans="1:20" ht="20.45" customHeight="1" x14ac:dyDescent="0.25">
      <c r="A111" s="243"/>
      <c r="B111" s="43" t="s">
        <v>48</v>
      </c>
      <c r="C111" s="37" t="s">
        <v>19</v>
      </c>
      <c r="D111" s="38">
        <f>'[1]КС 2024'!$AA$344</f>
        <v>5</v>
      </c>
      <c r="E111" s="39">
        <f>'[1]КС 2024'!$GE$344</f>
        <v>499.29025447818003</v>
      </c>
      <c r="F111" s="40">
        <f t="shared" si="13"/>
        <v>5</v>
      </c>
      <c r="G111" s="41">
        <f>'[1]КС 2024'!$J$344</f>
        <v>0</v>
      </c>
      <c r="H111" s="41">
        <f>'[1]КС 2024'!$N$344</f>
        <v>0</v>
      </c>
      <c r="I111" s="41">
        <f>'[1]КС 2024'!$S$344</f>
        <v>4</v>
      </c>
      <c r="J111" s="41">
        <f>'[1]КС 2024'!$Z$344</f>
        <v>1</v>
      </c>
      <c r="K111" s="42">
        <f t="shared" si="14"/>
        <v>499.2902544781802</v>
      </c>
      <c r="L111" s="39">
        <f>'[1]КС 2024'!$CM$344</f>
        <v>0</v>
      </c>
      <c r="M111" s="39">
        <f>'[1]КС 2024'!$DK$344</f>
        <v>0</v>
      </c>
      <c r="N111" s="39">
        <f>'[1]КС 2024'!$EI$344</f>
        <v>399.43220358254416</v>
      </c>
      <c r="O111" s="39">
        <f>'[1]КС 2024'!$FY$344</f>
        <v>99.858050895636026</v>
      </c>
      <c r="P111" s="4"/>
      <c r="Q111" s="12"/>
      <c r="R111" s="13"/>
      <c r="S111" s="14"/>
      <c r="T111" s="13"/>
    </row>
    <row r="112" spans="1:20" ht="20.45" customHeight="1" x14ac:dyDescent="0.25">
      <c r="A112" s="243"/>
      <c r="B112" s="43" t="s">
        <v>41</v>
      </c>
      <c r="C112" s="37" t="s">
        <v>19</v>
      </c>
      <c r="D112" s="38">
        <f>'[1]КС 2024'!$AA$346</f>
        <v>2</v>
      </c>
      <c r="E112" s="39">
        <f>'[1]КС 2024'!$GE$346</f>
        <v>60.382002705314406</v>
      </c>
      <c r="F112" s="40">
        <f t="shared" si="13"/>
        <v>2</v>
      </c>
      <c r="G112" s="41">
        <f>'[1]КС 2024'!$J$346</f>
        <v>0</v>
      </c>
      <c r="H112" s="41">
        <f>'[1]КС 2024'!$N$346</f>
        <v>2</v>
      </c>
      <c r="I112" s="41">
        <f>'[1]КС 2024'!$S$346</f>
        <v>0</v>
      </c>
      <c r="J112" s="41">
        <f>'[1]КС 2024'!$Z$346</f>
        <v>0</v>
      </c>
      <c r="K112" s="42">
        <f t="shared" si="14"/>
        <v>60.382002705314406</v>
      </c>
      <c r="L112" s="39">
        <f>'[1]КС 2024'!$CM$346</f>
        <v>0</v>
      </c>
      <c r="M112" s="39">
        <f>'[1]КС 2024'!$DK$346</f>
        <v>60.382002705314406</v>
      </c>
      <c r="N112" s="39">
        <f>'[1]КС 2024'!$EI$346</f>
        <v>0</v>
      </c>
      <c r="O112" s="39">
        <f>'[1]КС 2024'!$FY$346</f>
        <v>0</v>
      </c>
      <c r="P112" s="4"/>
      <c r="Q112" s="12"/>
      <c r="R112" s="13"/>
      <c r="S112" s="14"/>
      <c r="T112" s="13"/>
    </row>
    <row r="113" spans="1:20" ht="20.45" customHeight="1" x14ac:dyDescent="0.25">
      <c r="A113" s="243"/>
      <c r="B113" s="24" t="s">
        <v>28</v>
      </c>
      <c r="C113" s="37" t="s">
        <v>19</v>
      </c>
      <c r="D113" s="38">
        <f>'[1]КС 2024'!$AA$348</f>
        <v>36</v>
      </c>
      <c r="E113" s="39">
        <f>'[1]КС 2024'!$GE$348</f>
        <v>2895.883386432743</v>
      </c>
      <c r="F113" s="40">
        <f t="shared" si="13"/>
        <v>36</v>
      </c>
      <c r="G113" s="41">
        <f>'[1]КС 2024'!$J$348</f>
        <v>8</v>
      </c>
      <c r="H113" s="41">
        <f>'[1]КС 2024'!$N$348</f>
        <v>18</v>
      </c>
      <c r="I113" s="41">
        <f>'[1]КС 2024'!$S$348</f>
        <v>8</v>
      </c>
      <c r="J113" s="41">
        <f>'[1]КС 2024'!$Z$348</f>
        <v>2</v>
      </c>
      <c r="K113" s="42">
        <f t="shared" si="14"/>
        <v>2895.8833864327426</v>
      </c>
      <c r="L113" s="39">
        <f>'[1]КС 2024'!$CM$348</f>
        <v>597.98028541328176</v>
      </c>
      <c r="M113" s="39">
        <f>'[1]КС 2024'!$DK$348</f>
        <v>1485.6074940263045</v>
      </c>
      <c r="N113" s="39">
        <f>'[1]КС 2024'!$EI$348</f>
        <v>666.30430451415623</v>
      </c>
      <c r="O113" s="39">
        <f>'[1]КС 2024'!$FY$348</f>
        <v>145.99130247900004</v>
      </c>
      <c r="P113" s="4"/>
      <c r="Q113" s="12"/>
      <c r="R113" s="13"/>
      <c r="S113" s="14"/>
      <c r="T113" s="13"/>
    </row>
    <row r="114" spans="1:20" ht="20.45" customHeight="1" x14ac:dyDescent="0.25">
      <c r="A114" s="243"/>
      <c r="B114" s="43" t="s">
        <v>61</v>
      </c>
      <c r="C114" s="37" t="s">
        <v>19</v>
      </c>
      <c r="D114" s="38">
        <f>'[1]КС 2024'!$AA$352</f>
        <v>13</v>
      </c>
      <c r="E114" s="39">
        <f>'[1]КС 2024'!$GE$352</f>
        <v>599.73224295203113</v>
      </c>
      <c r="F114" s="40">
        <f t="shared" si="13"/>
        <v>13</v>
      </c>
      <c r="G114" s="41">
        <f>'[1]КС 2024'!$J$352</f>
        <v>4</v>
      </c>
      <c r="H114" s="41">
        <f>'[1]КС 2024'!$N$352</f>
        <v>5</v>
      </c>
      <c r="I114" s="41">
        <f>'[1]КС 2024'!$S$352</f>
        <v>3</v>
      </c>
      <c r="J114" s="41">
        <f>'[1]КС 2024'!$Z$352</f>
        <v>1</v>
      </c>
      <c r="K114" s="42">
        <f t="shared" si="14"/>
        <v>599.73224295203102</v>
      </c>
      <c r="L114" s="39">
        <f>'[1]КС 2024'!$CM$352</f>
        <v>184.53297870175493</v>
      </c>
      <c r="M114" s="39">
        <f>'[1]КС 2024'!$DK$352</f>
        <v>230.66625791682009</v>
      </c>
      <c r="N114" s="39">
        <f>'[1]КС 2024'!$EI$352</f>
        <v>138.39975475009206</v>
      </c>
      <c r="O114" s="39">
        <f>'[1]КС 2024'!$FY$352</f>
        <v>46.133251583364014</v>
      </c>
      <c r="P114" s="4"/>
      <c r="Q114" s="12"/>
      <c r="R114" s="13"/>
      <c r="S114" s="14"/>
      <c r="T114" s="13"/>
    </row>
    <row r="115" spans="1:20" ht="20.45" customHeight="1" x14ac:dyDescent="0.25">
      <c r="A115" s="243"/>
      <c r="B115" s="24" t="s">
        <v>29</v>
      </c>
      <c r="C115" s="37" t="s">
        <v>19</v>
      </c>
      <c r="D115" s="38">
        <f>'[1]КС 2024'!$AA$354</f>
        <v>186</v>
      </c>
      <c r="E115" s="39">
        <f>'[1]КС 2024'!$GE$354</f>
        <v>6379.1500489668215</v>
      </c>
      <c r="F115" s="40">
        <f t="shared" si="13"/>
        <v>186</v>
      </c>
      <c r="G115" s="41">
        <f>'[1]КС 2024'!$J$354</f>
        <v>92</v>
      </c>
      <c r="H115" s="41">
        <f>'[1]КС 2024'!$N$354</f>
        <v>73</v>
      </c>
      <c r="I115" s="41">
        <f>'[1]КС 2024'!$S$354</f>
        <v>19</v>
      </c>
      <c r="J115" s="41">
        <f>'[1]КС 2024'!$Z$354</f>
        <v>2</v>
      </c>
      <c r="K115" s="42">
        <f t="shared" si="14"/>
        <v>6379.1500489668215</v>
      </c>
      <c r="L115" s="39">
        <f>'[1]КС 2024'!$CM$354</f>
        <v>3153.5511641383614</v>
      </c>
      <c r="M115" s="39">
        <f>'[1]КС 2024'!$DK$354</f>
        <v>2505.8617636069912</v>
      </c>
      <c r="N115" s="39">
        <f>'[1]КС 2024'!$EI$354</f>
        <v>650.79678393972006</v>
      </c>
      <c r="O115" s="39">
        <f>'[1]КС 2024'!$FY$354</f>
        <v>68.940337281750004</v>
      </c>
      <c r="P115" s="4"/>
      <c r="Q115" s="12"/>
      <c r="R115" s="13"/>
      <c r="S115" s="14"/>
      <c r="T115" s="13"/>
    </row>
    <row r="116" spans="1:20" ht="20.45" customHeight="1" x14ac:dyDescent="0.25">
      <c r="A116" s="243"/>
      <c r="B116" s="25" t="s">
        <v>30</v>
      </c>
      <c r="C116" s="37" t="s">
        <v>19</v>
      </c>
      <c r="D116" s="38">
        <f>'[1]КС 2024'!$AA$359</f>
        <v>4</v>
      </c>
      <c r="E116" s="39">
        <f>'[1]КС 2024'!$GE$359</f>
        <v>200.88401717106422</v>
      </c>
      <c r="F116" s="40">
        <f t="shared" ref="F116" si="23">G116+H116+I116+J116</f>
        <v>4</v>
      </c>
      <c r="G116" s="41">
        <f>'[1]КС 2024'!$J$359</f>
        <v>2</v>
      </c>
      <c r="H116" s="41">
        <f>'[1]КС 2024'!$N$359</f>
        <v>2</v>
      </c>
      <c r="I116" s="41">
        <f>'[1]КС 2024'!$S$359</f>
        <v>0</v>
      </c>
      <c r="J116" s="41">
        <f>'[1]КС 2024'!$Z$359</f>
        <v>0</v>
      </c>
      <c r="K116" s="42">
        <f t="shared" si="14"/>
        <v>200.88401717106422</v>
      </c>
      <c r="L116" s="39">
        <f>'[1]КС 2024'!$CM$359</f>
        <v>100.44200106551219</v>
      </c>
      <c r="M116" s="39">
        <f>'[1]КС 2024'!$DK$359</f>
        <v>100.44201610555204</v>
      </c>
      <c r="N116" s="39">
        <f>'[1]КС 2024'!$EI$359</f>
        <v>0</v>
      </c>
      <c r="O116" s="39">
        <f>'[1]КС 2024'!$FY$359</f>
        <v>0</v>
      </c>
      <c r="P116" s="4"/>
      <c r="Q116" s="12"/>
      <c r="R116" s="13"/>
      <c r="S116" s="14"/>
      <c r="T116" s="13"/>
    </row>
    <row r="117" spans="1:20" ht="30" customHeight="1" x14ac:dyDescent="0.25">
      <c r="A117" s="243"/>
      <c r="B117" s="63" t="s">
        <v>62</v>
      </c>
      <c r="C117" s="64" t="s">
        <v>19</v>
      </c>
      <c r="D117" s="65">
        <f>SUBTOTAL(9,D118:D119)</f>
        <v>218</v>
      </c>
      <c r="E117" s="66">
        <f t="shared" ref="E117:O117" si="24">SUBTOTAL(9,E118:E119)</f>
        <v>10564.752099584486</v>
      </c>
      <c r="F117" s="65">
        <f t="shared" si="24"/>
        <v>218</v>
      </c>
      <c r="G117" s="65">
        <f t="shared" si="24"/>
        <v>60</v>
      </c>
      <c r="H117" s="65">
        <f t="shared" si="24"/>
        <v>74</v>
      </c>
      <c r="I117" s="65">
        <f t="shared" si="24"/>
        <v>41</v>
      </c>
      <c r="J117" s="65">
        <f t="shared" si="24"/>
        <v>43</v>
      </c>
      <c r="K117" s="66">
        <f t="shared" si="24"/>
        <v>10564.752099584486</v>
      </c>
      <c r="L117" s="66">
        <f t="shared" si="24"/>
        <v>2836.6646532616815</v>
      </c>
      <c r="M117" s="66">
        <f t="shared" si="24"/>
        <v>3752.3225271680285</v>
      </c>
      <c r="N117" s="66">
        <f t="shared" si="24"/>
        <v>1928.3180081659564</v>
      </c>
      <c r="O117" s="66">
        <f t="shared" si="24"/>
        <v>2047.4469109888203</v>
      </c>
      <c r="P117" s="4"/>
      <c r="Q117" s="12"/>
      <c r="R117" s="13"/>
      <c r="S117" s="14"/>
      <c r="T117" s="13"/>
    </row>
    <row r="118" spans="1:20" ht="20.45" customHeight="1" x14ac:dyDescent="0.25">
      <c r="A118" s="243"/>
      <c r="B118" s="24" t="s">
        <v>27</v>
      </c>
      <c r="C118" s="37" t="s">
        <v>19</v>
      </c>
      <c r="D118" s="38">
        <f>'[1]КС 2024'!$AA$363</f>
        <v>174</v>
      </c>
      <c r="E118" s="39">
        <f>'[1]КС 2024'!$GE$363</f>
        <v>9163.6465857446219</v>
      </c>
      <c r="F118" s="40">
        <f>G118+H118+I118+J118</f>
        <v>174</v>
      </c>
      <c r="G118" s="41">
        <f>'[1]КС 2024'!$J$363</f>
        <v>49</v>
      </c>
      <c r="H118" s="41">
        <f>'[1]КС 2024'!$N$363</f>
        <v>59</v>
      </c>
      <c r="I118" s="41">
        <f>'[1]КС 2024'!$S$363</f>
        <v>32</v>
      </c>
      <c r="J118" s="41">
        <f>'[1]КС 2024'!$Z$363</f>
        <v>34</v>
      </c>
      <c r="K118" s="42">
        <f>L118+M118+N118+O118</f>
        <v>9163.6465857446219</v>
      </c>
      <c r="L118" s="39">
        <f>'[1]КС 2024'!$CM$363</f>
        <v>2492.8822228275048</v>
      </c>
      <c r="M118" s="39">
        <f>'[1]КС 2024'!$DK$363</f>
        <v>3257.5525959814204</v>
      </c>
      <c r="N118" s="39">
        <f>'[1]КС 2024'!$EI$363</f>
        <v>1647.0414320564164</v>
      </c>
      <c r="O118" s="39">
        <f>'[1]КС 2024'!$FY$363</f>
        <v>1766.1703348792803</v>
      </c>
      <c r="P118" s="4"/>
      <c r="Q118" s="12"/>
      <c r="R118" s="13"/>
      <c r="S118" s="14"/>
      <c r="T118" s="13"/>
    </row>
    <row r="119" spans="1:20" ht="20.45" customHeight="1" x14ac:dyDescent="0.25">
      <c r="A119" s="243"/>
      <c r="B119" s="25" t="s">
        <v>36</v>
      </c>
      <c r="C119" s="37" t="s">
        <v>19</v>
      </c>
      <c r="D119" s="38">
        <f>'[1]КС 2024'!$AA$375</f>
        <v>44</v>
      </c>
      <c r="E119" s="39">
        <f>'[1]КС 2024'!$GE$375</f>
        <v>1401.1055138398649</v>
      </c>
      <c r="F119" s="40">
        <f>G119+H119+I119+J119</f>
        <v>44</v>
      </c>
      <c r="G119" s="41">
        <f>'[1]КС 2024'!$J$375</f>
        <v>11</v>
      </c>
      <c r="H119" s="41">
        <f>'[1]КС 2024'!$N$375</f>
        <v>15</v>
      </c>
      <c r="I119" s="41">
        <f>'[1]КС 2024'!$S$375</f>
        <v>9</v>
      </c>
      <c r="J119" s="41">
        <f>'[1]КС 2024'!$Z$375</f>
        <v>9</v>
      </c>
      <c r="K119" s="42">
        <f>L119+M119+N119+O119</f>
        <v>1401.1055138398647</v>
      </c>
      <c r="L119" s="39">
        <f>'[1]КС 2024'!$CM$375</f>
        <v>343.7824304341766</v>
      </c>
      <c r="M119" s="39">
        <f>'[1]КС 2024'!$DK$375</f>
        <v>494.76993118660806</v>
      </c>
      <c r="N119" s="39">
        <f>'[1]КС 2024'!$EI$375</f>
        <v>281.27657610954003</v>
      </c>
      <c r="O119" s="39">
        <f>'[1]КС 2024'!$FY$375</f>
        <v>281.27657610954003</v>
      </c>
      <c r="P119" s="4"/>
      <c r="Q119" s="12"/>
      <c r="R119" s="13"/>
      <c r="S119" s="14"/>
      <c r="T119" s="13"/>
    </row>
    <row r="120" spans="1:20" ht="20.25" customHeight="1" x14ac:dyDescent="0.25">
      <c r="A120" s="243"/>
      <c r="B120" s="50" t="s">
        <v>63</v>
      </c>
      <c r="C120" s="36" t="s">
        <v>19</v>
      </c>
      <c r="D120" s="51">
        <f>SUBTOTAL(9,D121:D127)</f>
        <v>180</v>
      </c>
      <c r="E120" s="51">
        <f t="shared" ref="E120:O120" si="25">SUBTOTAL(9,E121:E127)</f>
        <v>15518.479969777856</v>
      </c>
      <c r="F120" s="51">
        <f t="shared" si="25"/>
        <v>180</v>
      </c>
      <c r="G120" s="51">
        <f t="shared" si="25"/>
        <v>59</v>
      </c>
      <c r="H120" s="51">
        <f t="shared" si="25"/>
        <v>64</v>
      </c>
      <c r="I120" s="51">
        <f t="shared" si="25"/>
        <v>41</v>
      </c>
      <c r="J120" s="51">
        <f t="shared" si="25"/>
        <v>16</v>
      </c>
      <c r="K120" s="51">
        <f t="shared" si="25"/>
        <v>15518.479969777856</v>
      </c>
      <c r="L120" s="51">
        <f t="shared" si="25"/>
        <v>5119.019879519089</v>
      </c>
      <c r="M120" s="51">
        <f t="shared" si="25"/>
        <v>6067.141153768056</v>
      </c>
      <c r="N120" s="51">
        <f t="shared" si="25"/>
        <v>3233.6359763841951</v>
      </c>
      <c r="O120" s="51">
        <f t="shared" si="25"/>
        <v>1098.6829601065167</v>
      </c>
      <c r="P120" s="4"/>
      <c r="Q120" s="12"/>
      <c r="R120" s="13"/>
      <c r="S120" s="14"/>
      <c r="T120" s="13"/>
    </row>
    <row r="121" spans="1:20" s="74" customFormat="1" ht="20.25" customHeight="1" x14ac:dyDescent="0.25">
      <c r="A121" s="243"/>
      <c r="B121" s="25" t="s">
        <v>27</v>
      </c>
      <c r="C121" s="67"/>
      <c r="D121" s="68">
        <f>'[1]КС 2024'!$GI$379</f>
        <v>1</v>
      </c>
      <c r="E121" s="69">
        <f>'[1]КС 2024'!GJ$379</f>
        <v>43.213425533784012</v>
      </c>
      <c r="F121" s="70">
        <f t="shared" ref="F121:F127" si="26">G121+H121+I121+J121</f>
        <v>1</v>
      </c>
      <c r="G121" s="69">
        <f>'[1]КС 2024'!J$379</f>
        <v>0</v>
      </c>
      <c r="H121" s="69">
        <f>'[1]КС 2024'!N$379</f>
        <v>1</v>
      </c>
      <c r="I121" s="69">
        <f>'[1]КС 2024'!S$379</f>
        <v>0</v>
      </c>
      <c r="J121" s="69">
        <f>'[1]КС 2024'!Z$379</f>
        <v>0</v>
      </c>
      <c r="K121" s="71">
        <f t="shared" ref="K121:K127" si="27">L121+M121+N121+O121</f>
        <v>43.213425533784012</v>
      </c>
      <c r="L121" s="69">
        <f>'[1]КС 2024'!CM$379</f>
        <v>0</v>
      </c>
      <c r="M121" s="69">
        <f>'[1]КС 2024'!DK$379</f>
        <v>43.213425533784012</v>
      </c>
      <c r="N121" s="69">
        <f>'[1]КС 2024'!EI$379</f>
        <v>0</v>
      </c>
      <c r="O121" s="69">
        <f>'[1]КС 2024'!FY$379</f>
        <v>0</v>
      </c>
      <c r="P121" s="4"/>
      <c r="Q121" s="12"/>
      <c r="R121" s="72"/>
      <c r="S121" s="73"/>
      <c r="T121" s="72"/>
    </row>
    <row r="122" spans="1:20" ht="20.45" customHeight="1" x14ac:dyDescent="0.25">
      <c r="A122" s="243"/>
      <c r="B122" s="75" t="s">
        <v>36</v>
      </c>
      <c r="C122" s="76" t="s">
        <v>19</v>
      </c>
      <c r="D122" s="68">
        <f>'[1]КС 2024'!$AA$381</f>
        <v>65</v>
      </c>
      <c r="E122" s="77">
        <f>'[1]КС 2024'!$GE$381</f>
        <v>5071.8673322023205</v>
      </c>
      <c r="F122" s="70">
        <f t="shared" si="26"/>
        <v>65</v>
      </c>
      <c r="G122" s="78">
        <f>'[1]КС 2024'!$J$381</f>
        <v>23</v>
      </c>
      <c r="H122" s="78">
        <f>'[1]КС 2024'!$N$381</f>
        <v>22</v>
      </c>
      <c r="I122" s="78">
        <f>'[1]КС 2024'!$S$381</f>
        <v>13</v>
      </c>
      <c r="J122" s="78">
        <f>'[1]КС 2024'!$Z$381</f>
        <v>7</v>
      </c>
      <c r="K122" s="71">
        <f t="shared" si="27"/>
        <v>5071.8673322023214</v>
      </c>
      <c r="L122" s="77">
        <f>'[1]КС 2024'!$CM$381</f>
        <v>1909.7606055305037</v>
      </c>
      <c r="M122" s="77">
        <f>'[1]КС 2024'!$DK$381</f>
        <v>2223.9774311123165</v>
      </c>
      <c r="N122" s="77">
        <f>'[1]КС 2024'!$EI$381</f>
        <v>643.7243163974041</v>
      </c>
      <c r="O122" s="77">
        <f>'[1]КС 2024'!$FY$381</f>
        <v>294.40497916209608</v>
      </c>
      <c r="P122" s="4"/>
      <c r="Q122" s="12"/>
      <c r="R122" s="13"/>
      <c r="S122" s="14"/>
      <c r="T122" s="13"/>
    </row>
    <row r="123" spans="1:20" ht="20.45" customHeight="1" x14ac:dyDescent="0.25">
      <c r="A123" s="243"/>
      <c r="B123" s="25" t="s">
        <v>50</v>
      </c>
      <c r="C123" s="37" t="s">
        <v>19</v>
      </c>
      <c r="D123" s="38">
        <f>'[1]КС 2024'!F$389</f>
        <v>4</v>
      </c>
      <c r="E123" s="39">
        <f>'[1]КС 2024'!GJ$389</f>
        <v>373.60796429959203</v>
      </c>
      <c r="F123" s="40">
        <f t="shared" si="26"/>
        <v>4</v>
      </c>
      <c r="G123" s="41">
        <f>'[1]КС 2024'!J$389</f>
        <v>0</v>
      </c>
      <c r="H123" s="41">
        <f>'[1]КС 2024'!N$389</f>
        <v>1</v>
      </c>
      <c r="I123" s="41">
        <f>'[1]КС 2024'!S$389</f>
        <v>2</v>
      </c>
      <c r="J123" s="41">
        <f>'[1]КС 2024'!Z$389</f>
        <v>1</v>
      </c>
      <c r="K123" s="42">
        <f t="shared" si="27"/>
        <v>373.60796429959208</v>
      </c>
      <c r="L123" s="39">
        <f>'[1]КС 2024'!CM$389</f>
        <v>0</v>
      </c>
      <c r="M123" s="39">
        <f>'[1]КС 2024'!DK$389</f>
        <v>89.930642327064021</v>
      </c>
      <c r="N123" s="39">
        <f>'[1]КС 2024'!EI$389</f>
        <v>179.86128465412804</v>
      </c>
      <c r="O123" s="39">
        <f>'[1]КС 2024'!FY$389</f>
        <v>103.81603731840001</v>
      </c>
      <c r="P123" s="4"/>
      <c r="Q123" s="12"/>
      <c r="R123" s="13"/>
      <c r="S123" s="14"/>
      <c r="T123" s="13"/>
    </row>
    <row r="124" spans="1:20" ht="17.45" customHeight="1" x14ac:dyDescent="0.25">
      <c r="A124" s="243"/>
      <c r="B124" s="24" t="s">
        <v>37</v>
      </c>
      <c r="C124" s="37" t="s">
        <v>19</v>
      </c>
      <c r="D124" s="38">
        <f>'[1]КС 2024'!$AA$392</f>
        <v>101</v>
      </c>
      <c r="E124" s="39">
        <f>'[1]КС 2024'!$GE$392</f>
        <v>9805.0457663033576</v>
      </c>
      <c r="F124" s="40">
        <f t="shared" si="26"/>
        <v>101</v>
      </c>
      <c r="G124" s="41">
        <f>'[1]КС 2024'!$J$392</f>
        <v>31</v>
      </c>
      <c r="H124" s="41">
        <f>'[1]КС 2024'!$N$392</f>
        <v>36</v>
      </c>
      <c r="I124" s="41">
        <f>'[1]КС 2024'!$S$392</f>
        <v>26</v>
      </c>
      <c r="J124" s="41">
        <f>'[1]КС 2024'!$Z$392</f>
        <v>8</v>
      </c>
      <c r="K124" s="42">
        <f t="shared" si="27"/>
        <v>9805.0457663033576</v>
      </c>
      <c r="L124" s="39">
        <f>'[1]КС 2024'!$CM$392</f>
        <v>3088.3839007209535</v>
      </c>
      <c r="M124" s="39">
        <f>'[1]КС 2024'!$DK$392</f>
        <v>3606.149546623722</v>
      </c>
      <c r="N124" s="39">
        <f>'[1]КС 2024'!$EI$392</f>
        <v>2410.050375332663</v>
      </c>
      <c r="O124" s="39">
        <f>'[1]КС 2024'!$FY$392</f>
        <v>700.46194362602068</v>
      </c>
      <c r="P124" s="4"/>
      <c r="Q124" s="12"/>
      <c r="R124" s="13"/>
      <c r="S124" s="14"/>
      <c r="T124" s="13"/>
    </row>
    <row r="125" spans="1:20" ht="20.45" customHeight="1" x14ac:dyDescent="0.25">
      <c r="A125" s="243"/>
      <c r="B125" s="24" t="s">
        <v>30</v>
      </c>
      <c r="C125" s="37" t="s">
        <v>19</v>
      </c>
      <c r="D125" s="38">
        <f>'[1]КС 2024'!AA$404</f>
        <v>0</v>
      </c>
      <c r="E125" s="39">
        <f>'[1]КС 2024'!GE$404</f>
        <v>0</v>
      </c>
      <c r="F125" s="40">
        <f t="shared" si="26"/>
        <v>0</v>
      </c>
      <c r="G125" s="41">
        <f>'[1]КС 2024'!J$404</f>
        <v>0</v>
      </c>
      <c r="H125" s="41">
        <f>'[1]КС 2024'!N$404</f>
        <v>0</v>
      </c>
      <c r="I125" s="41">
        <f>'[1]КС 2024'!S$404</f>
        <v>0</v>
      </c>
      <c r="J125" s="41">
        <f>'[1]КС 2024'!Z$404</f>
        <v>0</v>
      </c>
      <c r="K125" s="42">
        <f t="shared" si="27"/>
        <v>0</v>
      </c>
      <c r="L125" s="39">
        <f>'[1]КС 2024'!CM$404</f>
        <v>0</v>
      </c>
      <c r="M125" s="39">
        <f>'[1]КС 2024'!DK$404</f>
        <v>0</v>
      </c>
      <c r="N125" s="39">
        <f>'[1]КС 2024'!EI$404</f>
        <v>0</v>
      </c>
      <c r="O125" s="39">
        <f>'[1]КС 2024'!FY$404</f>
        <v>0</v>
      </c>
      <c r="P125" s="4"/>
      <c r="Q125" s="12"/>
      <c r="R125" s="13"/>
      <c r="S125" s="14"/>
      <c r="T125" s="13"/>
    </row>
    <row r="126" spans="1:20" ht="18" customHeight="1" x14ac:dyDescent="0.25">
      <c r="A126" s="243"/>
      <c r="B126" s="79" t="s">
        <v>31</v>
      </c>
      <c r="C126" s="37" t="s">
        <v>19</v>
      </c>
      <c r="D126" s="38">
        <f>'[1]КС 2024'!$AA$406</f>
        <v>9</v>
      </c>
      <c r="E126" s="39">
        <f>'[1]КС 2024'!$GE$406</f>
        <v>224.74548143880156</v>
      </c>
      <c r="F126" s="40">
        <f t="shared" si="26"/>
        <v>9</v>
      </c>
      <c r="G126" s="41">
        <f>'[1]КС 2024'!$J$406</f>
        <v>5</v>
      </c>
      <c r="H126" s="41">
        <f>'[1]КС 2024'!$N$406</f>
        <v>4</v>
      </c>
      <c r="I126" s="41">
        <f>'[1]КС 2024'!$S$406</f>
        <v>0</v>
      </c>
      <c r="J126" s="41">
        <f>'[1]КС 2024'!$Z$406</f>
        <v>0</v>
      </c>
      <c r="K126" s="42">
        <f t="shared" si="27"/>
        <v>224.74548143880162</v>
      </c>
      <c r="L126" s="41">
        <f>'[1]КС 2024'!$CM$406</f>
        <v>120.87537326763159</v>
      </c>
      <c r="M126" s="41">
        <f>'[1]КС 2024'!$DK$406</f>
        <v>103.87010817117002</v>
      </c>
      <c r="N126" s="41">
        <f>'[1]КС 2024'!$EI$406</f>
        <v>0</v>
      </c>
      <c r="O126" s="41">
        <f>'[1]КС 2024'!$FY$406</f>
        <v>0</v>
      </c>
      <c r="P126" s="4"/>
      <c r="Q126" s="12"/>
      <c r="R126" s="13"/>
      <c r="S126" s="14"/>
      <c r="T126" s="13"/>
    </row>
    <row r="127" spans="1:20" ht="18" customHeight="1" x14ac:dyDescent="0.25">
      <c r="A127" s="243"/>
      <c r="B127" s="52" t="s">
        <v>38</v>
      </c>
      <c r="C127" s="37" t="s">
        <v>19</v>
      </c>
      <c r="D127" s="38">
        <f>'[1]КС 2024'!$AA$410</f>
        <v>0</v>
      </c>
      <c r="E127" s="39">
        <f>'[1]КС 2024'!$GE$410</f>
        <v>0</v>
      </c>
      <c r="F127" s="40">
        <f t="shared" si="26"/>
        <v>0</v>
      </c>
      <c r="G127" s="41">
        <f>'[1]КС 2024'!$J$410</f>
        <v>0</v>
      </c>
      <c r="H127" s="41">
        <f>'[1]КС 2024'!$N$410</f>
        <v>0</v>
      </c>
      <c r="I127" s="41">
        <f>'[1]КС 2024'!$S$410</f>
        <v>0</v>
      </c>
      <c r="J127" s="41">
        <f>'[1]КС 2024'!$Z$410</f>
        <v>0</v>
      </c>
      <c r="K127" s="42">
        <f t="shared" si="27"/>
        <v>0</v>
      </c>
      <c r="L127" s="41">
        <f>'[1]КС 2024'!$CM$410</f>
        <v>0</v>
      </c>
      <c r="M127" s="41">
        <f>'[1]КС 2024'!$DK$410</f>
        <v>0</v>
      </c>
      <c r="N127" s="41">
        <f>'[1]КС 2024'!$EI$410</f>
        <v>0</v>
      </c>
      <c r="O127" s="41">
        <f>'[1]КС 2024'!$FY$410</f>
        <v>0</v>
      </c>
      <c r="P127" s="4"/>
      <c r="Q127" s="12"/>
      <c r="R127" s="13"/>
      <c r="S127" s="14"/>
      <c r="T127" s="13"/>
    </row>
    <row r="128" spans="1:20" ht="21" customHeight="1" x14ac:dyDescent="0.25">
      <c r="A128" s="243"/>
      <c r="B128" s="244" t="s">
        <v>64</v>
      </c>
      <c r="C128" s="245"/>
      <c r="D128" s="80">
        <f t="shared" ref="D128:O128" si="28">D50</f>
        <v>3332</v>
      </c>
      <c r="E128" s="80">
        <f t="shared" si="28"/>
        <v>216302.94271218113</v>
      </c>
      <c r="F128" s="80">
        <f t="shared" si="28"/>
        <v>3332</v>
      </c>
      <c r="G128" s="80">
        <f t="shared" si="28"/>
        <v>972</v>
      </c>
      <c r="H128" s="80">
        <f t="shared" si="28"/>
        <v>1045</v>
      </c>
      <c r="I128" s="80">
        <f t="shared" si="28"/>
        <v>811</v>
      </c>
      <c r="J128" s="80">
        <f t="shared" si="28"/>
        <v>504</v>
      </c>
      <c r="K128" s="80">
        <f t="shared" si="28"/>
        <v>216302.94271218119</v>
      </c>
      <c r="L128" s="80">
        <f t="shared" si="28"/>
        <v>65789.283552701207</v>
      </c>
      <c r="M128" s="80">
        <f t="shared" si="28"/>
        <v>76223.299931925998</v>
      </c>
      <c r="N128" s="80">
        <f t="shared" si="28"/>
        <v>48229.845340211228</v>
      </c>
      <c r="O128" s="80">
        <f t="shared" si="28"/>
        <v>26060.513887342837</v>
      </c>
      <c r="P128" s="4"/>
      <c r="Q128" s="12"/>
      <c r="R128" s="13"/>
      <c r="S128" s="14"/>
      <c r="T128" s="13"/>
    </row>
    <row r="129" spans="1:21" ht="20.45" customHeight="1" x14ac:dyDescent="0.25">
      <c r="A129" s="217" t="s">
        <v>65</v>
      </c>
      <c r="B129" s="8" t="s">
        <v>18</v>
      </c>
      <c r="C129" s="8" t="s">
        <v>19</v>
      </c>
      <c r="D129" s="10">
        <f t="shared" ref="D129:O129" si="29">SUBTOTAL(9,D130:D170)</f>
        <v>1235</v>
      </c>
      <c r="E129" s="11">
        <f t="shared" si="29"/>
        <v>69796.446772681025</v>
      </c>
      <c r="F129" s="10">
        <f t="shared" si="29"/>
        <v>1235</v>
      </c>
      <c r="G129" s="10">
        <f t="shared" si="29"/>
        <v>376</v>
      </c>
      <c r="H129" s="10">
        <f t="shared" si="29"/>
        <v>350</v>
      </c>
      <c r="I129" s="10">
        <f t="shared" si="29"/>
        <v>273</v>
      </c>
      <c r="J129" s="10">
        <f t="shared" si="29"/>
        <v>236</v>
      </c>
      <c r="K129" s="11">
        <f t="shared" si="29"/>
        <v>69796.446772681054</v>
      </c>
      <c r="L129" s="11">
        <f t="shared" si="29"/>
        <v>21424.128070145067</v>
      </c>
      <c r="M129" s="11">
        <f t="shared" si="29"/>
        <v>20840.739118758378</v>
      </c>
      <c r="N129" s="11">
        <f t="shared" si="29"/>
        <v>15307.218209423569</v>
      </c>
      <c r="O129" s="11">
        <f t="shared" si="29"/>
        <v>12224.36137435403</v>
      </c>
      <c r="P129" s="4"/>
      <c r="Q129" s="12"/>
      <c r="R129" s="13"/>
      <c r="S129" s="14"/>
      <c r="T129" s="13"/>
      <c r="U129" s="15"/>
    </row>
    <row r="130" spans="1:21" ht="21.75" customHeight="1" x14ac:dyDescent="0.25">
      <c r="A130" s="218"/>
      <c r="B130" s="35" t="s">
        <v>20</v>
      </c>
      <c r="C130" s="36" t="s">
        <v>19</v>
      </c>
      <c r="D130" s="18">
        <f>SUBTOTAL(9,D131:D132)</f>
        <v>281</v>
      </c>
      <c r="E130" s="19">
        <f t="shared" ref="E130:O130" si="30">SUBTOTAL(9,E131:E132)</f>
        <v>13937.96480564294</v>
      </c>
      <c r="F130" s="18">
        <f t="shared" si="30"/>
        <v>281</v>
      </c>
      <c r="G130" s="18">
        <f t="shared" si="30"/>
        <v>71</v>
      </c>
      <c r="H130" s="18">
        <f t="shared" si="30"/>
        <v>90</v>
      </c>
      <c r="I130" s="18">
        <f t="shared" si="30"/>
        <v>64</v>
      </c>
      <c r="J130" s="18">
        <f t="shared" si="30"/>
        <v>56</v>
      </c>
      <c r="K130" s="19">
        <f t="shared" si="30"/>
        <v>13937.964805642941</v>
      </c>
      <c r="L130" s="19">
        <f t="shared" si="30"/>
        <v>3821.986300869673</v>
      </c>
      <c r="M130" s="19">
        <f t="shared" si="30"/>
        <v>4729.4182531304941</v>
      </c>
      <c r="N130" s="19">
        <f t="shared" si="30"/>
        <v>2927.0436973620044</v>
      </c>
      <c r="O130" s="19">
        <f t="shared" si="30"/>
        <v>2459.5165542807695</v>
      </c>
      <c r="P130" s="4"/>
      <c r="Q130" s="12"/>
      <c r="R130" s="13"/>
      <c r="S130" s="14"/>
      <c r="T130" s="13"/>
    </row>
    <row r="131" spans="1:21" ht="20.45" customHeight="1" x14ac:dyDescent="0.25">
      <c r="A131" s="218"/>
      <c r="B131" s="25" t="s">
        <v>66</v>
      </c>
      <c r="C131" s="37" t="s">
        <v>19</v>
      </c>
      <c r="D131" s="41">
        <f>'[1]КС 2024'!AA$416</f>
        <v>8</v>
      </c>
      <c r="E131" s="39">
        <f>'[1]КС 2024'!GE$416</f>
        <v>173.02672886400003</v>
      </c>
      <c r="F131" s="40">
        <f>G131+H131+I131+J131</f>
        <v>8</v>
      </c>
      <c r="G131" s="41">
        <f>'[1]КС 2024'!J$416</f>
        <v>0</v>
      </c>
      <c r="H131" s="41">
        <f>'[1]КС 2024'!N$416</f>
        <v>1</v>
      </c>
      <c r="I131" s="41">
        <f>'[1]КС 2024'!S$416</f>
        <v>3</v>
      </c>
      <c r="J131" s="41">
        <f>'[1]КС 2024'!Z$416</f>
        <v>4</v>
      </c>
      <c r="K131" s="42">
        <f t="shared" ref="K131:K170" si="31">L131+M131+N131+O131</f>
        <v>173.02672886400001</v>
      </c>
      <c r="L131" s="39">
        <f>'[1]КС 2024'!CM$416</f>
        <v>0</v>
      </c>
      <c r="M131" s="39">
        <f>'[1]КС 2024'!DK$416</f>
        <v>21.628341108000004</v>
      </c>
      <c r="N131" s="39">
        <f>'[1]КС 2024'!EI$416</f>
        <v>64.885023324000002</v>
      </c>
      <c r="O131" s="39">
        <f>'[1]КС 2024'!FY$416</f>
        <v>86.513364432000017</v>
      </c>
      <c r="P131" s="4"/>
      <c r="Q131" s="12"/>
      <c r="R131" s="13"/>
      <c r="S131" s="14"/>
      <c r="T131" s="13"/>
    </row>
    <row r="132" spans="1:21" ht="20.45" customHeight="1" x14ac:dyDescent="0.25">
      <c r="A132" s="218"/>
      <c r="B132" s="24" t="s">
        <v>20</v>
      </c>
      <c r="C132" s="37" t="s">
        <v>19</v>
      </c>
      <c r="D132" s="41">
        <f>'[1]КС 2024'!AA$418</f>
        <v>273</v>
      </c>
      <c r="E132" s="39">
        <f>'[1]КС 2024'!GE$418</f>
        <v>13764.938076778939</v>
      </c>
      <c r="F132" s="40">
        <f>G132+H132+I132+J132</f>
        <v>273</v>
      </c>
      <c r="G132" s="41">
        <f>'[1]КС 2024'!J$418</f>
        <v>71</v>
      </c>
      <c r="H132" s="41">
        <f>'[1]КС 2024'!N$418</f>
        <v>89</v>
      </c>
      <c r="I132" s="41">
        <f>'[1]КС 2024'!S$418</f>
        <v>61</v>
      </c>
      <c r="J132" s="41">
        <f>'[1]КС 2024'!Z$418</f>
        <v>52</v>
      </c>
      <c r="K132" s="42">
        <f t="shared" si="31"/>
        <v>13764.938076778941</v>
      </c>
      <c r="L132" s="39">
        <f>'[1]КС 2024'!CM$418</f>
        <v>3821.986300869673</v>
      </c>
      <c r="M132" s="39">
        <f>'[1]КС 2024'!DK$418</f>
        <v>4707.7899120224938</v>
      </c>
      <c r="N132" s="39">
        <f>'[1]КС 2024'!EI$418</f>
        <v>2862.1586740380044</v>
      </c>
      <c r="O132" s="39">
        <f>'[1]КС 2024'!FY$418</f>
        <v>2373.0031898487696</v>
      </c>
      <c r="P132" s="4"/>
      <c r="Q132" s="12"/>
      <c r="R132" s="13"/>
      <c r="S132" s="14"/>
      <c r="T132" s="13"/>
    </row>
    <row r="133" spans="1:21" ht="20.45" customHeight="1" x14ac:dyDescent="0.25">
      <c r="A133" s="218"/>
      <c r="B133" s="35" t="s">
        <v>22</v>
      </c>
      <c r="C133" s="36" t="s">
        <v>19</v>
      </c>
      <c r="D133" s="18">
        <f>SUBTOTAL(9,D134:D144)</f>
        <v>282</v>
      </c>
      <c r="E133" s="18">
        <f t="shared" ref="E133:O133" si="32">SUBTOTAL(9,E134:E144)</f>
        <v>16908.61716534962</v>
      </c>
      <c r="F133" s="18">
        <f t="shared" si="32"/>
        <v>282</v>
      </c>
      <c r="G133" s="18">
        <f t="shared" si="32"/>
        <v>86</v>
      </c>
      <c r="H133" s="18">
        <f t="shared" si="32"/>
        <v>93</v>
      </c>
      <c r="I133" s="18">
        <f t="shared" si="32"/>
        <v>56</v>
      </c>
      <c r="J133" s="18">
        <f t="shared" si="32"/>
        <v>47</v>
      </c>
      <c r="K133" s="18">
        <f t="shared" si="32"/>
        <v>16908.61716534962</v>
      </c>
      <c r="L133" s="18">
        <f t="shared" si="32"/>
        <v>4865.8055732045932</v>
      </c>
      <c r="M133" s="18">
        <f t="shared" si="32"/>
        <v>5954.0222262305779</v>
      </c>
      <c r="N133" s="18">
        <f t="shared" si="32"/>
        <v>3324.7825370129226</v>
      </c>
      <c r="O133" s="18">
        <f t="shared" si="32"/>
        <v>2764.0068289015248</v>
      </c>
      <c r="P133" s="4"/>
      <c r="Q133" s="12"/>
      <c r="R133" s="13"/>
      <c r="S133" s="14"/>
      <c r="T133" s="13"/>
    </row>
    <row r="134" spans="1:21" ht="20.45" customHeight="1" x14ac:dyDescent="0.25">
      <c r="A134" s="218"/>
      <c r="B134" s="24" t="s">
        <v>24</v>
      </c>
      <c r="C134" s="37" t="s">
        <v>19</v>
      </c>
      <c r="D134" s="41">
        <f>'[1]КС 2024'!AA$427</f>
        <v>5</v>
      </c>
      <c r="E134" s="39">
        <f>'[1]КС 2024'!GE$427</f>
        <v>245.79256425737972</v>
      </c>
      <c r="F134" s="40">
        <f t="shared" ref="F134:F161" si="33">G134+H134+I134+J134</f>
        <v>5</v>
      </c>
      <c r="G134" s="41">
        <f>'[1]КС 2024'!J$427</f>
        <v>2</v>
      </c>
      <c r="H134" s="41">
        <f>'[1]КС 2024'!N$427</f>
        <v>1</v>
      </c>
      <c r="I134" s="41">
        <f>'[1]КС 2024'!S$427</f>
        <v>1</v>
      </c>
      <c r="J134" s="41">
        <f>'[1]КС 2024'!Z$427</f>
        <v>1</v>
      </c>
      <c r="K134" s="42">
        <f>L134+M134+N134+O134</f>
        <v>245.79256425737975</v>
      </c>
      <c r="L134" s="39">
        <f>'[1]КС 2024'!CM$427</f>
        <v>98.317016869843215</v>
      </c>
      <c r="M134" s="39">
        <f>'[1]КС 2024'!DK$427</f>
        <v>49.158515795845503</v>
      </c>
      <c r="N134" s="39">
        <f>'[1]КС 2024'!EI$427</f>
        <v>49.158515795845503</v>
      </c>
      <c r="O134" s="39">
        <f>'[1]КС 2024'!FY$427</f>
        <v>49.158515795845503</v>
      </c>
      <c r="P134" s="4"/>
      <c r="Q134" s="12"/>
      <c r="R134" s="13"/>
      <c r="S134" s="14"/>
      <c r="T134" s="13"/>
    </row>
    <row r="135" spans="1:21" ht="20.45" customHeight="1" x14ac:dyDescent="0.25">
      <c r="A135" s="218"/>
      <c r="B135" s="24" t="s">
        <v>25</v>
      </c>
      <c r="C135" s="37" t="s">
        <v>19</v>
      </c>
      <c r="D135" s="41">
        <f>'[1]КС 2024'!AA$429</f>
        <v>2</v>
      </c>
      <c r="E135" s="39">
        <f>'[1]КС 2024'!GE$429</f>
        <v>601.20299777907599</v>
      </c>
      <c r="F135" s="40">
        <f t="shared" si="33"/>
        <v>2</v>
      </c>
      <c r="G135" s="41">
        <f>'[1]КС 2024'!J$429</f>
        <v>0</v>
      </c>
      <c r="H135" s="41">
        <f>'[1]КС 2024'!N$429</f>
        <v>2</v>
      </c>
      <c r="I135" s="41">
        <f>'[1]КС 2024'!S$429</f>
        <v>0</v>
      </c>
      <c r="J135" s="41">
        <f>'[1]КС 2024'!Z$429</f>
        <v>0</v>
      </c>
      <c r="K135" s="42">
        <f t="shared" si="31"/>
        <v>601.20299777907599</v>
      </c>
      <c r="L135" s="39">
        <f>'[1]КС 2024'!CM$429</f>
        <v>0</v>
      </c>
      <c r="M135" s="39">
        <f>'[1]КС 2024'!DK$429</f>
        <v>601.20299777907599</v>
      </c>
      <c r="N135" s="39">
        <f>'[1]КС 2024'!EI$429</f>
        <v>0</v>
      </c>
      <c r="O135" s="39">
        <f>'[1]КС 2024'!FY$429</f>
        <v>0</v>
      </c>
      <c r="P135" s="4"/>
      <c r="Q135" s="12"/>
      <c r="R135" s="13"/>
      <c r="S135" s="14"/>
      <c r="T135" s="13"/>
    </row>
    <row r="136" spans="1:21" ht="20.45" customHeight="1" x14ac:dyDescent="0.25">
      <c r="A136" s="218"/>
      <c r="B136" s="24" t="s">
        <v>47</v>
      </c>
      <c r="C136" s="37" t="s">
        <v>19</v>
      </c>
      <c r="D136" s="41">
        <f>'[1]КС 2024'!AA$432</f>
        <v>12</v>
      </c>
      <c r="E136" s="39">
        <f>'[1]КС 2024'!GE$432</f>
        <v>759.41429403183224</v>
      </c>
      <c r="F136" s="40">
        <f t="shared" si="33"/>
        <v>12</v>
      </c>
      <c r="G136" s="41">
        <f>'[1]КС 2024'!J$432</f>
        <v>2</v>
      </c>
      <c r="H136" s="41">
        <f>'[1]КС 2024'!N$432</f>
        <v>4</v>
      </c>
      <c r="I136" s="41">
        <f>'[1]КС 2024'!S$432</f>
        <v>3</v>
      </c>
      <c r="J136" s="41">
        <f>'[1]КС 2024'!Z$432</f>
        <v>3</v>
      </c>
      <c r="K136" s="42">
        <f t="shared" si="31"/>
        <v>759.41429403183213</v>
      </c>
      <c r="L136" s="39">
        <f>'[1]КС 2024'!CM$432</f>
        <v>126.56903321175218</v>
      </c>
      <c r="M136" s="39">
        <f>'[1]КС 2024'!DK$432</f>
        <v>253.138104328032</v>
      </c>
      <c r="N136" s="39">
        <f>'[1]КС 2024'!EI$432</f>
        <v>189.853578246024</v>
      </c>
      <c r="O136" s="39">
        <f>'[1]КС 2024'!FY$432</f>
        <v>189.853578246024</v>
      </c>
      <c r="P136" s="4"/>
      <c r="Q136" s="12"/>
      <c r="R136" s="13"/>
      <c r="S136" s="14"/>
      <c r="T136" s="13"/>
    </row>
    <row r="137" spans="1:21" ht="20.45" customHeight="1" x14ac:dyDescent="0.25">
      <c r="A137" s="218"/>
      <c r="B137" s="24" t="s">
        <v>27</v>
      </c>
      <c r="C137" s="37" t="s">
        <v>19</v>
      </c>
      <c r="D137" s="41">
        <f>'[1]КС 2024'!AA$434</f>
        <v>134</v>
      </c>
      <c r="E137" s="39">
        <f>'[1]КС 2024'!GE$434</f>
        <v>7578.5432203012779</v>
      </c>
      <c r="F137" s="40">
        <f t="shared" si="33"/>
        <v>134</v>
      </c>
      <c r="G137" s="41">
        <f>'[1]КС 2024'!J$434</f>
        <v>57</v>
      </c>
      <c r="H137" s="41">
        <f>'[1]КС 2024'!N$434</f>
        <v>47</v>
      </c>
      <c r="I137" s="41">
        <f>'[1]КС 2024'!S$434</f>
        <v>18</v>
      </c>
      <c r="J137" s="41">
        <f>'[1]КС 2024'!Z$434</f>
        <v>12</v>
      </c>
      <c r="K137" s="42">
        <f t="shared" si="31"/>
        <v>7578.543220301277</v>
      </c>
      <c r="L137" s="39">
        <f>'[1]КС 2024'!CM$434</f>
        <v>3128.890533299666</v>
      </c>
      <c r="M137" s="39">
        <f>'[1]КС 2024'!DK$434</f>
        <v>2711.40183695012</v>
      </c>
      <c r="N137" s="39">
        <f>'[1]КС 2024'!EI$434</f>
        <v>1110.642351322185</v>
      </c>
      <c r="O137" s="39">
        <f>'[1]КС 2024'!FY$434</f>
        <v>627.60849872930544</v>
      </c>
      <c r="P137" s="4"/>
      <c r="Q137" s="12"/>
      <c r="R137" s="13"/>
      <c r="S137" s="14"/>
      <c r="T137" s="13"/>
    </row>
    <row r="138" spans="1:21" ht="20.45" customHeight="1" x14ac:dyDescent="0.25">
      <c r="A138" s="218"/>
      <c r="B138" s="81" t="s">
        <v>48</v>
      </c>
      <c r="C138" s="37"/>
      <c r="D138" s="41">
        <f>'[1]КС 2024'!AA$442</f>
        <v>0</v>
      </c>
      <c r="E138" s="39">
        <f>'[1]КС 2024'!GE$442</f>
        <v>0</v>
      </c>
      <c r="F138" s="40">
        <f t="shared" si="33"/>
        <v>0</v>
      </c>
      <c r="G138" s="41">
        <f>'[1]КС 2024'!J$442</f>
        <v>0</v>
      </c>
      <c r="H138" s="41">
        <f>'[1]КС 2024'!N$442</f>
        <v>0</v>
      </c>
      <c r="I138" s="41">
        <f>'[1]КС 2024'!S$442</f>
        <v>0</v>
      </c>
      <c r="J138" s="41">
        <f>'[1]КС 2024'!Z$442</f>
        <v>0</v>
      </c>
      <c r="K138" s="42">
        <f t="shared" si="31"/>
        <v>0</v>
      </c>
      <c r="L138" s="39">
        <f>'[1]КС 2024'!CM$442</f>
        <v>0</v>
      </c>
      <c r="M138" s="39">
        <f>'[1]КС 2024'!DK$442</f>
        <v>0</v>
      </c>
      <c r="N138" s="39">
        <f>'[1]КС 2024'!EI$442</f>
        <v>0</v>
      </c>
      <c r="O138" s="39">
        <f>'[1]КС 2024'!FY$442</f>
        <v>0</v>
      </c>
      <c r="P138" s="4"/>
      <c r="Q138" s="12"/>
      <c r="R138" s="13"/>
      <c r="S138" s="14"/>
      <c r="T138" s="13"/>
    </row>
    <row r="139" spans="1:21" ht="20.45" customHeight="1" x14ac:dyDescent="0.25">
      <c r="A139" s="218"/>
      <c r="B139" s="24" t="s">
        <v>28</v>
      </c>
      <c r="C139" s="37" t="s">
        <v>19</v>
      </c>
      <c r="D139" s="41">
        <f>'[1]КС 2024'!AA$444</f>
        <v>33</v>
      </c>
      <c r="E139" s="39">
        <f>'[1]КС 2024'!GE$444</f>
        <v>2271.4624013039465</v>
      </c>
      <c r="F139" s="40">
        <f t="shared" si="33"/>
        <v>33</v>
      </c>
      <c r="G139" s="41">
        <f>'[1]КС 2024'!J$444</f>
        <v>5</v>
      </c>
      <c r="H139" s="41">
        <f>'[1]КС 2024'!N$444</f>
        <v>11</v>
      </c>
      <c r="I139" s="41">
        <f>'[1]КС 2024'!S$444</f>
        <v>8</v>
      </c>
      <c r="J139" s="41">
        <f>'[1]КС 2024'!Z$444</f>
        <v>9</v>
      </c>
      <c r="K139" s="42">
        <f t="shared" si="31"/>
        <v>2271.4624013039465</v>
      </c>
      <c r="L139" s="39">
        <f>'[1]КС 2024'!CM$444</f>
        <v>352.02012362018576</v>
      </c>
      <c r="M139" s="39">
        <f>'[1]КС 2024'!DK$444</f>
        <v>747.54846434371962</v>
      </c>
      <c r="N139" s="39">
        <f>'[1]КС 2024'!EI$444</f>
        <v>549.78432033744457</v>
      </c>
      <c r="O139" s="39">
        <f>'[1]КС 2024'!FY$444</f>
        <v>622.10949300259665</v>
      </c>
      <c r="P139" s="4"/>
      <c r="Q139" s="12"/>
      <c r="R139" s="13"/>
      <c r="S139" s="14"/>
      <c r="T139" s="13"/>
    </row>
    <row r="140" spans="1:21" ht="20.45" customHeight="1" x14ac:dyDescent="0.25">
      <c r="A140" s="218"/>
      <c r="B140" s="24" t="s">
        <v>49</v>
      </c>
      <c r="C140" s="37" t="s">
        <v>19</v>
      </c>
      <c r="D140" s="41">
        <f>'[1]КС 2024'!AA$447</f>
        <v>12</v>
      </c>
      <c r="E140" s="39">
        <f>'[1]КС 2024'!GE$447</f>
        <v>1132.3409562796069</v>
      </c>
      <c r="F140" s="40">
        <f t="shared" si="33"/>
        <v>12</v>
      </c>
      <c r="G140" s="41">
        <f>'[1]КС 2024'!J$447</f>
        <v>2</v>
      </c>
      <c r="H140" s="41">
        <f>'[1]КС 2024'!N$447</f>
        <v>4</v>
      </c>
      <c r="I140" s="41">
        <f>'[1]КС 2024'!S$447</f>
        <v>3</v>
      </c>
      <c r="J140" s="41">
        <f>'[1]КС 2024'!Z$447</f>
        <v>3</v>
      </c>
      <c r="K140" s="42">
        <f t="shared" si="31"/>
        <v>1132.3409562796069</v>
      </c>
      <c r="L140" s="39">
        <f>'[1]КС 2024'!CM$447</f>
        <v>188.72346916395196</v>
      </c>
      <c r="M140" s="39">
        <f>'[1]КС 2024'!DK$447</f>
        <v>377.44699484626199</v>
      </c>
      <c r="N140" s="39">
        <f>'[1]КС 2024'!EI$447</f>
        <v>283.08524613469649</v>
      </c>
      <c r="O140" s="39">
        <f>'[1]КС 2024'!FY$447</f>
        <v>283.08524613469649</v>
      </c>
      <c r="P140" s="4"/>
      <c r="Q140" s="12"/>
      <c r="R140" s="13"/>
      <c r="S140" s="14"/>
      <c r="T140" s="13"/>
    </row>
    <row r="141" spans="1:21" ht="20.45" customHeight="1" x14ac:dyDescent="0.25">
      <c r="A141" s="218"/>
      <c r="B141" s="24" t="s">
        <v>29</v>
      </c>
      <c r="C141" s="37" t="s">
        <v>19</v>
      </c>
      <c r="D141" s="41">
        <f>'[1]КС 2024'!AA$450</f>
        <v>53</v>
      </c>
      <c r="E141" s="39">
        <f>'[1]КС 2024'!GE$450</f>
        <v>1978.0521836101209</v>
      </c>
      <c r="F141" s="40">
        <f t="shared" si="33"/>
        <v>53</v>
      </c>
      <c r="G141" s="41">
        <f>'[1]КС 2024'!J$450</f>
        <v>11</v>
      </c>
      <c r="H141" s="41">
        <f>'[1]КС 2024'!N$450</f>
        <v>16</v>
      </c>
      <c r="I141" s="41">
        <f>'[1]КС 2024'!S$450</f>
        <v>15</v>
      </c>
      <c r="J141" s="41">
        <f>'[1]КС 2024'!Z$450</f>
        <v>11</v>
      </c>
      <c r="K141" s="42">
        <f t="shared" si="31"/>
        <v>1978.0521836101207</v>
      </c>
      <c r="L141" s="39">
        <f>'[1]КС 2024'!CM$450</f>
        <v>399.07257265507405</v>
      </c>
      <c r="M141" s="39">
        <f>'[1]КС 2024'!DK$450</f>
        <v>593.31892673668233</v>
      </c>
      <c r="N141" s="39">
        <f>'[1]КС 2024'!EI$450</f>
        <v>567.86385620101748</v>
      </c>
      <c r="O141" s="39">
        <f>'[1]КС 2024'!FY$450</f>
        <v>417.7968280173468</v>
      </c>
      <c r="P141" s="4"/>
      <c r="Q141" s="12"/>
      <c r="R141" s="13"/>
      <c r="S141" s="14"/>
      <c r="T141" s="13"/>
    </row>
    <row r="142" spans="1:21" ht="20.45" customHeight="1" x14ac:dyDescent="0.25">
      <c r="A142" s="218"/>
      <c r="B142" s="25" t="s">
        <v>30</v>
      </c>
      <c r="C142" s="37" t="s">
        <v>19</v>
      </c>
      <c r="D142" s="41">
        <f>'[1]КС 2024'!AA$458</f>
        <v>13</v>
      </c>
      <c r="E142" s="39">
        <f>'[1]КС 2024'!GE$458</f>
        <v>631.71516544455585</v>
      </c>
      <c r="F142" s="40">
        <f t="shared" si="33"/>
        <v>13</v>
      </c>
      <c r="G142" s="41">
        <f>'[1]КС 2024'!J$458</f>
        <v>2</v>
      </c>
      <c r="H142" s="41">
        <f>'[1]КС 2024'!N$458</f>
        <v>3</v>
      </c>
      <c r="I142" s="41">
        <f>'[1]КС 2024'!S$458</f>
        <v>4</v>
      </c>
      <c r="J142" s="41">
        <f>'[1]КС 2024'!Z$458</f>
        <v>4</v>
      </c>
      <c r="K142" s="42">
        <f t="shared" si="31"/>
        <v>631.71516544455585</v>
      </c>
      <c r="L142" s="39">
        <f>'[1]КС 2024'!CM$458</f>
        <v>97.186936216166856</v>
      </c>
      <c r="M142" s="39">
        <f>'[1]КС 2024'!DK$458</f>
        <v>145.780426153197</v>
      </c>
      <c r="N142" s="39">
        <f>'[1]КС 2024'!EI$458</f>
        <v>194.373901537596</v>
      </c>
      <c r="O142" s="39">
        <f>'[1]КС 2024'!FY$458</f>
        <v>194.373901537596</v>
      </c>
      <c r="P142" s="4"/>
      <c r="Q142" s="12"/>
      <c r="R142" s="13"/>
      <c r="S142" s="14"/>
      <c r="T142" s="13"/>
    </row>
    <row r="143" spans="1:21" ht="20.45" customHeight="1" x14ac:dyDescent="0.25">
      <c r="A143" s="218"/>
      <c r="B143" s="24" t="s">
        <v>32</v>
      </c>
      <c r="C143" s="37" t="s">
        <v>19</v>
      </c>
      <c r="D143" s="41">
        <f>'[1]КС 2024'!AA$460</f>
        <v>18</v>
      </c>
      <c r="E143" s="39">
        <f>'[1]КС 2024'!GE$460</f>
        <v>1710.0933823418241</v>
      </c>
      <c r="F143" s="40">
        <f t="shared" si="33"/>
        <v>18</v>
      </c>
      <c r="G143" s="41">
        <f>'[1]КС 2024'!J$460</f>
        <v>5</v>
      </c>
      <c r="H143" s="41">
        <f>'[1]КС 2024'!N$460</f>
        <v>5</v>
      </c>
      <c r="I143" s="41">
        <f>'[1]КС 2024'!S$460</f>
        <v>4</v>
      </c>
      <c r="J143" s="41">
        <f>'[1]КС 2024'!Z$460</f>
        <v>4</v>
      </c>
      <c r="K143" s="42">
        <f t="shared" si="31"/>
        <v>1710.0933823418241</v>
      </c>
      <c r="L143" s="39">
        <f>'[1]КС 2024'!CM$460</f>
        <v>475.02588816795367</v>
      </c>
      <c r="M143" s="39">
        <f>'[1]КС 2024'!DK$460</f>
        <v>475.02595929764243</v>
      </c>
      <c r="N143" s="39">
        <f>'[1]КС 2024'!EI$460</f>
        <v>380.02076743811398</v>
      </c>
      <c r="O143" s="39">
        <f>'[1]КС 2024'!FY$460</f>
        <v>380.02076743811398</v>
      </c>
      <c r="P143" s="4"/>
      <c r="Q143" s="12"/>
      <c r="R143" s="13"/>
      <c r="S143" s="14"/>
      <c r="T143" s="13"/>
    </row>
    <row r="144" spans="1:21" ht="20.45" customHeight="1" x14ac:dyDescent="0.25">
      <c r="A144" s="218"/>
      <c r="B144" s="82" t="s">
        <v>67</v>
      </c>
      <c r="C144" s="37"/>
      <c r="D144" s="83">
        <f>'[1]КС 2024'!AA$462</f>
        <v>0</v>
      </c>
      <c r="E144" s="84">
        <f>'[1]КС 2024'!GE$462</f>
        <v>0</v>
      </c>
      <c r="F144" s="40">
        <f t="shared" si="33"/>
        <v>0</v>
      </c>
      <c r="G144" s="83">
        <f>'[1]КС 2024'!J$462</f>
        <v>0</v>
      </c>
      <c r="H144" s="83">
        <f>'[1]КС 2024'!N$462</f>
        <v>0</v>
      </c>
      <c r="I144" s="83">
        <f>'[1]КС 2024'!S$462</f>
        <v>0</v>
      </c>
      <c r="J144" s="83">
        <f>'[1]КС 2024'!Z$462</f>
        <v>0</v>
      </c>
      <c r="K144" s="42">
        <f t="shared" si="31"/>
        <v>0</v>
      </c>
      <c r="L144" s="39">
        <f>'[1]КС 2024'!CM$462</f>
        <v>0</v>
      </c>
      <c r="M144" s="39">
        <f>'[1]КС 2024'!DK$462</f>
        <v>0</v>
      </c>
      <c r="N144" s="39">
        <f>'[1]КС 2024'!EI$462</f>
        <v>0</v>
      </c>
      <c r="O144" s="39">
        <f>'[1]КС 2024'!FY$462</f>
        <v>0</v>
      </c>
      <c r="P144" s="4"/>
      <c r="Q144" s="12"/>
      <c r="R144" s="13"/>
      <c r="S144" s="14"/>
      <c r="T144" s="13"/>
    </row>
    <row r="145" spans="1:20" ht="20.45" customHeight="1" x14ac:dyDescent="0.25">
      <c r="A145" s="218"/>
      <c r="B145" s="49" t="s">
        <v>33</v>
      </c>
      <c r="C145" s="36" t="s">
        <v>19</v>
      </c>
      <c r="D145" s="18">
        <f>SUBTOTAL(9,D146:D148)</f>
        <v>223</v>
      </c>
      <c r="E145" s="18">
        <f t="shared" ref="E145:O145" si="34">SUBTOTAL(9,E146:E148)</f>
        <v>11132.126319815494</v>
      </c>
      <c r="F145" s="18">
        <f t="shared" si="34"/>
        <v>223</v>
      </c>
      <c r="G145" s="18">
        <f t="shared" si="34"/>
        <v>78</v>
      </c>
      <c r="H145" s="18">
        <f t="shared" si="34"/>
        <v>52</v>
      </c>
      <c r="I145" s="18">
        <f t="shared" si="34"/>
        <v>50</v>
      </c>
      <c r="J145" s="18">
        <f t="shared" si="34"/>
        <v>43</v>
      </c>
      <c r="K145" s="18">
        <f t="shared" si="34"/>
        <v>11132.126319815496</v>
      </c>
      <c r="L145" s="18">
        <f t="shared" si="34"/>
        <v>3750.1247737323538</v>
      </c>
      <c r="M145" s="18">
        <f t="shared" si="34"/>
        <v>2617.3674872520764</v>
      </c>
      <c r="N145" s="18">
        <f t="shared" si="34"/>
        <v>2524.3964408737556</v>
      </c>
      <c r="O145" s="18">
        <f t="shared" si="34"/>
        <v>2240.2376179573102</v>
      </c>
      <c r="P145" s="4"/>
      <c r="Q145" s="12"/>
      <c r="R145" s="13"/>
      <c r="S145" s="14"/>
      <c r="T145" s="13"/>
    </row>
    <row r="146" spans="1:20" ht="20.45" customHeight="1" x14ac:dyDescent="0.25">
      <c r="A146" s="218"/>
      <c r="B146" s="24" t="s">
        <v>26</v>
      </c>
      <c r="C146" s="37" t="s">
        <v>19</v>
      </c>
      <c r="D146" s="41">
        <f>'[1]КС 2024'!AA$465</f>
        <v>220</v>
      </c>
      <c r="E146" s="39">
        <f>'[1]КС 2024'!GE$465</f>
        <v>10976.718331242902</v>
      </c>
      <c r="F146" s="40">
        <f t="shared" si="33"/>
        <v>220</v>
      </c>
      <c r="G146" s="41">
        <f>'[1]КС 2024'!J$465</f>
        <v>75</v>
      </c>
      <c r="H146" s="41">
        <f>'[1]КС 2024'!N$465</f>
        <v>52</v>
      </c>
      <c r="I146" s="41">
        <f>'[1]КС 2024'!S$465</f>
        <v>50</v>
      </c>
      <c r="J146" s="41">
        <f>'[1]КС 2024'!Z$465</f>
        <v>43</v>
      </c>
      <c r="K146" s="42">
        <f t="shared" si="31"/>
        <v>10976.718331242904</v>
      </c>
      <c r="L146" s="39">
        <f>'[1]КС 2024'!CM$465</f>
        <v>3594.7167851597619</v>
      </c>
      <c r="M146" s="39">
        <f>'[1]КС 2024'!DK$465</f>
        <v>2617.3674872520764</v>
      </c>
      <c r="N146" s="39">
        <f>'[1]КС 2024'!EI$465</f>
        <v>2524.3964408737556</v>
      </c>
      <c r="O146" s="39">
        <f>'[1]КС 2024'!FY$465</f>
        <v>2240.2376179573102</v>
      </c>
      <c r="P146" s="4"/>
      <c r="Q146" s="12"/>
      <c r="R146" s="13"/>
      <c r="S146" s="14"/>
      <c r="T146" s="13"/>
    </row>
    <row r="147" spans="1:20" ht="20.45" customHeight="1" x14ac:dyDescent="0.25">
      <c r="A147" s="218"/>
      <c r="B147" s="54" t="s">
        <v>42</v>
      </c>
      <c r="C147" s="85" t="s">
        <v>19</v>
      </c>
      <c r="D147" s="41">
        <f>'[1]КС 2024'!AA$476</f>
        <v>1</v>
      </c>
      <c r="E147" s="39">
        <f>'[1]КС 2024'!GE$476</f>
        <v>35.054398956059899</v>
      </c>
      <c r="F147" s="40">
        <f t="shared" si="33"/>
        <v>1</v>
      </c>
      <c r="G147" s="41">
        <f>'[1]КС 2024'!J$476</f>
        <v>1</v>
      </c>
      <c r="H147" s="41">
        <f>'[1]КС 2024'!N$476</f>
        <v>0</v>
      </c>
      <c r="I147" s="41">
        <f>'[1]КС 2024'!S$476</f>
        <v>0</v>
      </c>
      <c r="J147" s="41">
        <f>'[1]КС 2024'!Z$476</f>
        <v>0</v>
      </c>
      <c r="K147" s="42">
        <f t="shared" si="31"/>
        <v>35.054398956059899</v>
      </c>
      <c r="L147" s="39">
        <f>'[1]КС 2024'!CM$476</f>
        <v>35.054398956059899</v>
      </c>
      <c r="M147" s="39">
        <f>'[1]КС 2024'!DK$476</f>
        <v>0</v>
      </c>
      <c r="N147" s="39">
        <f>'[1]КС 2024'!EI$476</f>
        <v>0</v>
      </c>
      <c r="O147" s="39">
        <f>'[1]КС 2024'!FY$476</f>
        <v>0</v>
      </c>
      <c r="P147" s="4"/>
      <c r="Q147" s="12"/>
      <c r="R147" s="13"/>
      <c r="S147" s="14"/>
      <c r="T147" s="13"/>
    </row>
    <row r="148" spans="1:20" ht="20.45" customHeight="1" x14ac:dyDescent="0.25">
      <c r="A148" s="218"/>
      <c r="B148" s="54" t="s">
        <v>28</v>
      </c>
      <c r="C148" s="85"/>
      <c r="D148" s="41">
        <f>'[1]КС 2024'!AA$479</f>
        <v>2</v>
      </c>
      <c r="E148" s="39">
        <f>'[1]КС 2024'!GE$479</f>
        <v>120.35358961653222</v>
      </c>
      <c r="F148" s="40">
        <f t="shared" si="33"/>
        <v>2</v>
      </c>
      <c r="G148" s="41">
        <f>'[1]КС 2024'!J$479</f>
        <v>2</v>
      </c>
      <c r="H148" s="41">
        <f>'[1]КС 2024'!N$479</f>
        <v>0</v>
      </c>
      <c r="I148" s="41">
        <f>'[1]КС 2024'!S$479</f>
        <v>0</v>
      </c>
      <c r="J148" s="41">
        <f>'[1]КС 2024'!Z$479</f>
        <v>0</v>
      </c>
      <c r="K148" s="42">
        <f t="shared" si="31"/>
        <v>120.35358961653222</v>
      </c>
      <c r="L148" s="39">
        <f>'[1]КС 2024'!CM$479</f>
        <v>120.35358961653222</v>
      </c>
      <c r="M148" s="39">
        <f>'[1]КС 2024'!DK$479</f>
        <v>0</v>
      </c>
      <c r="N148" s="39">
        <f>'[1]КС 2024'!EI$479</f>
        <v>0</v>
      </c>
      <c r="O148" s="39">
        <f>'[1]КС 2024'!FY$479</f>
        <v>0</v>
      </c>
      <c r="P148" s="4"/>
      <c r="Q148" s="12"/>
      <c r="R148" s="13"/>
      <c r="S148" s="14"/>
      <c r="T148" s="13"/>
    </row>
    <row r="149" spans="1:20" ht="20.45" customHeight="1" x14ac:dyDescent="0.25">
      <c r="A149" s="218"/>
      <c r="B149" s="49" t="s">
        <v>34</v>
      </c>
      <c r="C149" s="36" t="s">
        <v>19</v>
      </c>
      <c r="D149" s="86">
        <f>SUBTOTAL(9,D150:D161)</f>
        <v>242</v>
      </c>
      <c r="E149" s="87">
        <f t="shared" ref="E149:O149" si="35">SUBTOTAL(9,E150:E161)</f>
        <v>15323.160013511811</v>
      </c>
      <c r="F149" s="86">
        <f>SUBTOTAL(9,F150:F161)</f>
        <v>242</v>
      </c>
      <c r="G149" s="86">
        <f t="shared" ref="G149:J149" si="36">SUBTOTAL(9,G150:G161)</f>
        <v>68</v>
      </c>
      <c r="H149" s="86">
        <f t="shared" si="36"/>
        <v>67</v>
      </c>
      <c r="I149" s="86">
        <f t="shared" si="36"/>
        <v>60</v>
      </c>
      <c r="J149" s="86">
        <f t="shared" si="36"/>
        <v>47</v>
      </c>
      <c r="K149" s="87">
        <f t="shared" si="35"/>
        <v>15323.160013511811</v>
      </c>
      <c r="L149" s="87">
        <f>SUBTOTAL(9,L150:L161)</f>
        <v>4705.8200702450113</v>
      </c>
      <c r="M149" s="87">
        <f>SUBTOTAL(9,M150:M161)</f>
        <v>4452.7449990715268</v>
      </c>
      <c r="N149" s="87">
        <f t="shared" si="35"/>
        <v>3587.0349594609975</v>
      </c>
      <c r="O149" s="87">
        <f t="shared" si="35"/>
        <v>2577.5599847342742</v>
      </c>
      <c r="P149" s="4"/>
      <c r="Q149" s="12"/>
      <c r="R149" s="13"/>
      <c r="S149" s="14"/>
      <c r="T149" s="13"/>
    </row>
    <row r="150" spans="1:20" ht="20.45" customHeight="1" x14ac:dyDescent="0.25">
      <c r="A150" s="218"/>
      <c r="B150" s="24" t="s">
        <v>24</v>
      </c>
      <c r="C150" s="37" t="s">
        <v>19</v>
      </c>
      <c r="D150" s="41">
        <f>'[1]КС 2024'!AA$483</f>
        <v>23</v>
      </c>
      <c r="E150" s="39">
        <f>'[1]КС 2024'!GE$483</f>
        <v>1039.8527577788693</v>
      </c>
      <c r="F150" s="40">
        <f t="shared" si="33"/>
        <v>23</v>
      </c>
      <c r="G150" s="41">
        <f>'[1]КС 2024'!J$483</f>
        <v>5</v>
      </c>
      <c r="H150" s="41">
        <f>'[1]КС 2024'!N$483</f>
        <v>7</v>
      </c>
      <c r="I150" s="41">
        <f>'[1]КС 2024'!S$483</f>
        <v>6</v>
      </c>
      <c r="J150" s="41">
        <f>'[1]КС 2024'!Z$483</f>
        <v>5</v>
      </c>
      <c r="K150" s="42">
        <f t="shared" si="31"/>
        <v>1039.8527577788693</v>
      </c>
      <c r="L150" s="39">
        <f>'[1]КС 2024'!CM$483</f>
        <v>221.03079885637413</v>
      </c>
      <c r="M150" s="39">
        <f>'[1]КС 2024'!DK$483</f>
        <v>319.34786354489705</v>
      </c>
      <c r="N150" s="39">
        <f>'[1]КС 2024'!EI$483</f>
        <v>270.18934774905154</v>
      </c>
      <c r="O150" s="39">
        <f>'[1]КС 2024'!FY$483</f>
        <v>229.28474762854654</v>
      </c>
      <c r="P150" s="4"/>
      <c r="Q150" s="12"/>
      <c r="R150" s="13"/>
      <c r="S150" s="14"/>
      <c r="T150" s="13"/>
    </row>
    <row r="151" spans="1:20" ht="20.45" customHeight="1" x14ac:dyDescent="0.25">
      <c r="A151" s="218"/>
      <c r="B151" s="88" t="s">
        <v>68</v>
      </c>
      <c r="C151" s="37" t="s">
        <v>19</v>
      </c>
      <c r="D151" s="41">
        <f>'[1]КС 2024'!AA$488</f>
        <v>4</v>
      </c>
      <c r="E151" s="39">
        <f>'[1]КС 2024'!GE$488</f>
        <v>241.15924760536623</v>
      </c>
      <c r="F151" s="40">
        <f t="shared" si="33"/>
        <v>4</v>
      </c>
      <c r="G151" s="41">
        <f>'[1]КС 2024'!J$488</f>
        <v>0</v>
      </c>
      <c r="H151" s="41">
        <f>'[1]КС 2024'!N$488</f>
        <v>2</v>
      </c>
      <c r="I151" s="41">
        <f>'[1]КС 2024'!S$488</f>
        <v>1</v>
      </c>
      <c r="J151" s="41">
        <f>'[1]КС 2024'!Z$488</f>
        <v>1</v>
      </c>
      <c r="K151" s="42">
        <f t="shared" si="31"/>
        <v>241.15924760536623</v>
      </c>
      <c r="L151" s="39">
        <f>'[1]КС 2024'!CM$488</f>
        <v>0</v>
      </c>
      <c r="M151" s="39">
        <f>'[1]КС 2024'!DK$488</f>
        <v>120.57962380268312</v>
      </c>
      <c r="N151" s="39">
        <f>'[1]КС 2024'!EI$488</f>
        <v>60.289811901341558</v>
      </c>
      <c r="O151" s="39">
        <f>'[1]КС 2024'!FY$488</f>
        <v>60.289811901341558</v>
      </c>
      <c r="P151" s="4"/>
      <c r="Q151" s="12"/>
      <c r="R151" s="13"/>
      <c r="S151" s="14"/>
      <c r="T151" s="13"/>
    </row>
    <row r="152" spans="1:20" ht="20.45" customHeight="1" x14ac:dyDescent="0.25">
      <c r="A152" s="218"/>
      <c r="B152" s="89" t="s">
        <v>35</v>
      </c>
      <c r="C152" s="37" t="s">
        <v>19</v>
      </c>
      <c r="D152" s="41">
        <f>'[1]КС 2024'!AA$490</f>
        <v>11</v>
      </c>
      <c r="E152" s="39">
        <f>'[1]КС 2024'!GE$490</f>
        <v>597.8153034941505</v>
      </c>
      <c r="F152" s="40">
        <f t="shared" si="33"/>
        <v>11</v>
      </c>
      <c r="G152" s="41">
        <f>'[1]КС 2024'!J$490</f>
        <v>2</v>
      </c>
      <c r="H152" s="41">
        <f>'[1]КС 2024'!N$490</f>
        <v>3</v>
      </c>
      <c r="I152" s="41">
        <f>'[1]КС 2024'!S$490</f>
        <v>3</v>
      </c>
      <c r="J152" s="41">
        <f>'[1]КС 2024'!Z$490</f>
        <v>3</v>
      </c>
      <c r="K152" s="42">
        <f t="shared" si="31"/>
        <v>597.81530349415061</v>
      </c>
      <c r="L152" s="39">
        <f>'[1]КС 2024'!CM$490</f>
        <v>185.6331928284404</v>
      </c>
      <c r="M152" s="39">
        <f>'[1]КС 2024'!DK$490</f>
        <v>137.39403688857007</v>
      </c>
      <c r="N152" s="39">
        <f>'[1]КС 2024'!EI$490</f>
        <v>137.39403688857007</v>
      </c>
      <c r="O152" s="39">
        <f>'[1]КС 2024'!FY$490</f>
        <v>137.39403688857007</v>
      </c>
      <c r="P152" s="4"/>
      <c r="Q152" s="12"/>
      <c r="R152" s="13"/>
      <c r="S152" s="14"/>
      <c r="T152" s="13"/>
    </row>
    <row r="153" spans="1:20" ht="20.45" customHeight="1" x14ac:dyDescent="0.25">
      <c r="A153" s="218"/>
      <c r="B153" s="25" t="s">
        <v>36</v>
      </c>
      <c r="C153" s="37" t="s">
        <v>19</v>
      </c>
      <c r="D153" s="41">
        <f>'[1]КС 2024'!AA$494</f>
        <v>14</v>
      </c>
      <c r="E153" s="39">
        <f>'[1]КС 2024'!GE$494</f>
        <v>912.35099500157821</v>
      </c>
      <c r="F153" s="40">
        <f t="shared" si="33"/>
        <v>14</v>
      </c>
      <c r="G153" s="41">
        <f>'[1]КС 2024'!J$494</f>
        <v>5</v>
      </c>
      <c r="H153" s="41">
        <f>'[1]КС 2024'!N$494</f>
        <v>4</v>
      </c>
      <c r="I153" s="41">
        <f>'[1]КС 2024'!S$494</f>
        <v>4</v>
      </c>
      <c r="J153" s="41">
        <f>'[1]КС 2024'!Z$494</f>
        <v>1</v>
      </c>
      <c r="K153" s="42">
        <f t="shared" si="31"/>
        <v>912.3509950015781</v>
      </c>
      <c r="L153" s="39">
        <f>'[1]КС 2024'!CM$494</f>
        <v>143.5824244882721</v>
      </c>
      <c r="M153" s="39">
        <f>'[1]КС 2024'!DK$494</f>
        <v>429.02247776092651</v>
      </c>
      <c r="N153" s="39">
        <f>'[1]КС 2024'!EI$494</f>
        <v>252.7298693896185</v>
      </c>
      <c r="O153" s="39">
        <f>'[1]КС 2024'!FY$494</f>
        <v>87.016223362761011</v>
      </c>
      <c r="P153" s="4"/>
      <c r="Q153" s="12"/>
      <c r="R153" s="13"/>
      <c r="S153" s="14"/>
      <c r="T153" s="13"/>
    </row>
    <row r="154" spans="1:20" ht="20.45" customHeight="1" x14ac:dyDescent="0.25">
      <c r="A154" s="218"/>
      <c r="B154" s="24" t="s">
        <v>55</v>
      </c>
      <c r="C154" s="37" t="s">
        <v>19</v>
      </c>
      <c r="D154" s="41">
        <f>'[1]КС 2024'!AA$500</f>
        <v>5</v>
      </c>
      <c r="E154" s="39">
        <f>'[1]КС 2024'!GE$500</f>
        <v>274.04459066767879</v>
      </c>
      <c r="F154" s="40">
        <f t="shared" si="33"/>
        <v>5</v>
      </c>
      <c r="G154" s="41">
        <f>'[1]КС 2024'!J$500</f>
        <v>1</v>
      </c>
      <c r="H154" s="41">
        <f>'[1]КС 2024'!N$500</f>
        <v>2</v>
      </c>
      <c r="I154" s="41">
        <f>'[1]КС 2024'!S$500</f>
        <v>1</v>
      </c>
      <c r="J154" s="41">
        <f>'[1]КС 2024'!Z$500</f>
        <v>1</v>
      </c>
      <c r="K154" s="42">
        <f t="shared" si="31"/>
        <v>274.04459066767879</v>
      </c>
      <c r="L154" s="39">
        <f>'[1]КС 2024'!CM$500</f>
        <v>59.32923431800883</v>
      </c>
      <c r="M154" s="39">
        <f>'[1]КС 2024'!DK$500</f>
        <v>107.35767817483499</v>
      </c>
      <c r="N154" s="39">
        <f>'[1]КС 2024'!EI$500</f>
        <v>59.329243201882498</v>
      </c>
      <c r="O154" s="39">
        <f>'[1]КС 2024'!FY$500</f>
        <v>48.028434972952489</v>
      </c>
      <c r="P154" s="4"/>
      <c r="Q154" s="12"/>
      <c r="R154" s="13"/>
      <c r="S154" s="14"/>
      <c r="T154" s="13"/>
    </row>
    <row r="155" spans="1:20" ht="20.45" customHeight="1" x14ac:dyDescent="0.25">
      <c r="A155" s="218"/>
      <c r="B155" s="24" t="s">
        <v>29</v>
      </c>
      <c r="C155" s="37" t="s">
        <v>19</v>
      </c>
      <c r="D155" s="41">
        <f>'[1]КС 2024'!AA$504</f>
        <v>16</v>
      </c>
      <c r="E155" s="39">
        <f>'[1]КС 2024'!GE$504</f>
        <v>500.93426531538535</v>
      </c>
      <c r="F155" s="40">
        <f t="shared" si="33"/>
        <v>16</v>
      </c>
      <c r="G155" s="41">
        <f>'[1]КС 2024'!J$504</f>
        <v>3</v>
      </c>
      <c r="H155" s="41">
        <f>'[1]КС 2024'!N$504</f>
        <v>5</v>
      </c>
      <c r="I155" s="41">
        <f>'[1]КС 2024'!S$504</f>
        <v>5</v>
      </c>
      <c r="J155" s="41">
        <f>'[1]КС 2024'!Z$504</f>
        <v>3</v>
      </c>
      <c r="K155" s="42">
        <f t="shared" si="31"/>
        <v>500.93426531538529</v>
      </c>
      <c r="L155" s="39">
        <f>'[1]КС 2024'!CM$504</f>
        <v>89.764901722057502</v>
      </c>
      <c r="M155" s="39">
        <f>'[1]КС 2024'!DK$504</f>
        <v>155.9476389538039</v>
      </c>
      <c r="N155" s="39">
        <f>'[1]КС 2024'!EI$504</f>
        <v>155.9476389538039</v>
      </c>
      <c r="O155" s="39">
        <f>'[1]КС 2024'!FY$504</f>
        <v>99.274085685719967</v>
      </c>
      <c r="P155" s="4"/>
      <c r="Q155" s="12"/>
      <c r="R155" s="13"/>
      <c r="S155" s="14"/>
      <c r="T155" s="13"/>
    </row>
    <row r="156" spans="1:20" ht="20.45" customHeight="1" x14ac:dyDescent="0.25">
      <c r="A156" s="218"/>
      <c r="B156" s="25" t="s">
        <v>56</v>
      </c>
      <c r="C156" s="37" t="s">
        <v>19</v>
      </c>
      <c r="D156" s="41">
        <f>'[1]КС 2024'!AA$510</f>
        <v>6</v>
      </c>
      <c r="E156" s="39">
        <f>'[1]КС 2024'!GE$510</f>
        <v>650.92653774157043</v>
      </c>
      <c r="F156" s="40">
        <f t="shared" si="33"/>
        <v>6</v>
      </c>
      <c r="G156" s="41">
        <f>'[1]КС 2024'!J$510</f>
        <v>1</v>
      </c>
      <c r="H156" s="41">
        <f>'[1]КС 2024'!N$510</f>
        <v>1</v>
      </c>
      <c r="I156" s="41">
        <f>'[1]КС 2024'!S$510</f>
        <v>3</v>
      </c>
      <c r="J156" s="41">
        <f>'[1]КС 2024'!Z$510</f>
        <v>1</v>
      </c>
      <c r="K156" s="42">
        <f t="shared" si="31"/>
        <v>650.92653774157043</v>
      </c>
      <c r="L156" s="39">
        <f>'[1]КС 2024'!CM$510</f>
        <v>108.48774275293044</v>
      </c>
      <c r="M156" s="39">
        <f>'[1]КС 2024'!DK$510</f>
        <v>108.48775899772801</v>
      </c>
      <c r="N156" s="39">
        <f>'[1]КС 2024'!EI$510</f>
        <v>325.46327699318402</v>
      </c>
      <c r="O156" s="39">
        <f>'[1]КС 2024'!FY$510</f>
        <v>108.48775899772801</v>
      </c>
      <c r="P156" s="4"/>
      <c r="Q156" s="12"/>
      <c r="R156" s="13"/>
      <c r="S156" s="14"/>
      <c r="T156" s="13"/>
    </row>
    <row r="157" spans="1:20" ht="20.45" customHeight="1" x14ac:dyDescent="0.25">
      <c r="A157" s="218"/>
      <c r="B157" s="24" t="s">
        <v>37</v>
      </c>
      <c r="C157" s="37" t="s">
        <v>19</v>
      </c>
      <c r="D157" s="41">
        <f>'[1]КС 2024'!AA$513</f>
        <v>55</v>
      </c>
      <c r="E157" s="39">
        <f>'[1]КС 2024'!GE$513</f>
        <v>3731.5980590283957</v>
      </c>
      <c r="F157" s="40">
        <f t="shared" si="33"/>
        <v>55</v>
      </c>
      <c r="G157" s="41">
        <f>'[1]КС 2024'!J$513</f>
        <v>16</v>
      </c>
      <c r="H157" s="41">
        <f>'[1]КС 2024'!N$513</f>
        <v>14</v>
      </c>
      <c r="I157" s="41">
        <f>'[1]КС 2024'!S$513</f>
        <v>11</v>
      </c>
      <c r="J157" s="41">
        <f>'[1]КС 2024'!Z$513</f>
        <v>14</v>
      </c>
      <c r="K157" s="42">
        <f t="shared" si="31"/>
        <v>3731.5980590283957</v>
      </c>
      <c r="L157" s="39">
        <f>'[1]КС 2024'!CM$513</f>
        <v>1280.1642861739506</v>
      </c>
      <c r="M157" s="39">
        <f>'[1]КС 2024'!DK$513</f>
        <v>1197.067850618434</v>
      </c>
      <c r="N157" s="39">
        <f>'[1]КС 2024'!EI$513</f>
        <v>537.96605404750562</v>
      </c>
      <c r="O157" s="39">
        <f>'[1]КС 2024'!FY$513</f>
        <v>716.39986818850559</v>
      </c>
      <c r="P157" s="4"/>
      <c r="Q157" s="12"/>
      <c r="R157" s="13"/>
      <c r="S157" s="14"/>
      <c r="T157" s="13"/>
    </row>
    <row r="158" spans="1:20" ht="20.45" customHeight="1" x14ac:dyDescent="0.25">
      <c r="A158" s="218"/>
      <c r="B158" s="25" t="s">
        <v>30</v>
      </c>
      <c r="C158" s="37" t="s">
        <v>19</v>
      </c>
      <c r="D158" s="41">
        <f>'[1]КС 2024'!AA$523</f>
        <v>14</v>
      </c>
      <c r="E158" s="39">
        <f>'[1]КС 2024'!GE$523</f>
        <v>440.0285651528485</v>
      </c>
      <c r="F158" s="40">
        <f t="shared" si="33"/>
        <v>14</v>
      </c>
      <c r="G158" s="41">
        <f>'[1]КС 2024'!J$523</f>
        <v>8</v>
      </c>
      <c r="H158" s="41">
        <f>'[1]КС 2024'!N$523</f>
        <v>3</v>
      </c>
      <c r="I158" s="41">
        <f>'[1]КС 2024'!S$523</f>
        <v>2</v>
      </c>
      <c r="J158" s="41">
        <f>'[1]КС 2024'!Z$523</f>
        <v>1</v>
      </c>
      <c r="K158" s="42">
        <f t="shared" si="31"/>
        <v>440.02856515284856</v>
      </c>
      <c r="L158" s="39">
        <f>'[1]КС 2024'!CM$523</f>
        <v>231.66653400365354</v>
      </c>
      <c r="M158" s="39">
        <f>'[1]КС 2024'!DK$523</f>
        <v>99.095651871579008</v>
      </c>
      <c r="N158" s="39">
        <f>'[1]КС 2024'!EI$523</f>
        <v>71.408671710700503</v>
      </c>
      <c r="O158" s="39">
        <f>'[1]КС 2024'!FY$523</f>
        <v>37.857707566915501</v>
      </c>
      <c r="P158" s="4"/>
      <c r="Q158" s="12"/>
      <c r="R158" s="13"/>
      <c r="S158" s="14"/>
      <c r="T158" s="13"/>
    </row>
    <row r="159" spans="1:20" ht="20.45" customHeight="1" x14ac:dyDescent="0.25">
      <c r="A159" s="218"/>
      <c r="B159" s="24" t="s">
        <v>31</v>
      </c>
      <c r="C159" s="37" t="s">
        <v>19</v>
      </c>
      <c r="D159" s="41">
        <f>'[1]КС 2024'!AA$528</f>
        <v>29</v>
      </c>
      <c r="E159" s="39">
        <f>'[1]КС 2024'!GE$528</f>
        <v>1714.5677014680805</v>
      </c>
      <c r="F159" s="40">
        <f t="shared" si="33"/>
        <v>29</v>
      </c>
      <c r="G159" s="41">
        <f>'[1]КС 2024'!J$528</f>
        <v>11</v>
      </c>
      <c r="H159" s="41">
        <f>'[1]КС 2024'!N$528</f>
        <v>8</v>
      </c>
      <c r="I159" s="41">
        <f>'[1]КС 2024'!S$528</f>
        <v>6</v>
      </c>
      <c r="J159" s="41">
        <f>'[1]КС 2024'!Z$528</f>
        <v>4</v>
      </c>
      <c r="K159" s="42">
        <f t="shared" si="31"/>
        <v>1714.5677014680805</v>
      </c>
      <c r="L159" s="39">
        <f>'[1]КС 2024'!CM$528</f>
        <v>768.47376929555958</v>
      </c>
      <c r="M159" s="39">
        <f>'[1]КС 2024'!DK$528</f>
        <v>432.92909687355899</v>
      </c>
      <c r="N159" s="39">
        <f>'[1]КС 2024'!EI$528</f>
        <v>375.80594446469252</v>
      </c>
      <c r="O159" s="39">
        <f>'[1]КС 2024'!FY$528</f>
        <v>137.35889083426952</v>
      </c>
      <c r="P159" s="4"/>
      <c r="Q159" s="12"/>
      <c r="R159" s="13"/>
      <c r="S159" s="14"/>
      <c r="T159" s="13"/>
    </row>
    <row r="160" spans="1:20" ht="20.45" customHeight="1" x14ac:dyDescent="0.25">
      <c r="A160" s="218"/>
      <c r="B160" s="24" t="s">
        <v>57</v>
      </c>
      <c r="C160" s="37" t="s">
        <v>19</v>
      </c>
      <c r="D160" s="41">
        <f>'[1]КС 2024'!AA$535</f>
        <v>46</v>
      </c>
      <c r="E160" s="39">
        <f>'[1]КС 2024'!GE$535</f>
        <v>3255.7232456841593</v>
      </c>
      <c r="F160" s="40">
        <f t="shared" si="33"/>
        <v>46</v>
      </c>
      <c r="G160" s="41">
        <f>'[1]КС 2024'!J$535</f>
        <v>9</v>
      </c>
      <c r="H160" s="41">
        <f>'[1]КС 2024'!N$535</f>
        <v>14</v>
      </c>
      <c r="I160" s="41">
        <f>'[1]КС 2024'!S$535</f>
        <v>14</v>
      </c>
      <c r="J160" s="41">
        <f>'[1]КС 2024'!Z$535</f>
        <v>9</v>
      </c>
      <c r="K160" s="42">
        <f t="shared" si="31"/>
        <v>3255.7232456841593</v>
      </c>
      <c r="L160" s="39">
        <f>'[1]КС 2024'!CM$535</f>
        <v>760.52100999224615</v>
      </c>
      <c r="M160" s="39">
        <f>'[1]КС 2024'!DK$535</f>
        <v>922.22165067456604</v>
      </c>
      <c r="N160" s="39">
        <f>'[1]КС 2024'!EI$535</f>
        <v>974.36487754331552</v>
      </c>
      <c r="O160" s="39">
        <f>'[1]КС 2024'!FY$535</f>
        <v>598.61570747403141</v>
      </c>
      <c r="P160" s="4"/>
      <c r="Q160" s="12"/>
      <c r="R160" s="13"/>
      <c r="S160" s="14"/>
      <c r="T160" s="13"/>
    </row>
    <row r="161" spans="1:22" ht="20.45" customHeight="1" x14ac:dyDescent="0.25">
      <c r="A161" s="218"/>
      <c r="B161" s="90" t="s">
        <v>38</v>
      </c>
      <c r="C161" s="37" t="s">
        <v>19</v>
      </c>
      <c r="D161" s="41">
        <f>'[1]КС 2024'!AA$546</f>
        <v>19</v>
      </c>
      <c r="E161" s="39">
        <f>'[1]КС 2024'!GE$546</f>
        <v>1964.1587445737277</v>
      </c>
      <c r="F161" s="40">
        <f t="shared" si="33"/>
        <v>19</v>
      </c>
      <c r="G161" s="41">
        <f>'[1]КС 2024'!J$546</f>
        <v>7</v>
      </c>
      <c r="H161" s="41">
        <f>'[1]КС 2024'!N$546</f>
        <v>4</v>
      </c>
      <c r="I161" s="41">
        <f>'[1]КС 2024'!S$546</f>
        <v>4</v>
      </c>
      <c r="J161" s="41">
        <f>'[1]КС 2024'!Z$546</f>
        <v>4</v>
      </c>
      <c r="K161" s="42">
        <f t="shared" si="31"/>
        <v>1964.158744573728</v>
      </c>
      <c r="L161" s="39">
        <f>'[1]КС 2024'!CM$546</f>
        <v>857.16617581351807</v>
      </c>
      <c r="M161" s="39">
        <f>'[1]КС 2024'!DK$546</f>
        <v>423.29367090994492</v>
      </c>
      <c r="N161" s="39">
        <f>'[1]КС 2024'!EI$546</f>
        <v>366.14618661733192</v>
      </c>
      <c r="O161" s="39">
        <f>'[1]КС 2024'!FY$546</f>
        <v>317.55271123293295</v>
      </c>
      <c r="P161" s="4"/>
      <c r="Q161" s="12"/>
      <c r="R161" s="13"/>
      <c r="S161" s="14"/>
      <c r="T161" s="13"/>
    </row>
    <row r="162" spans="1:22" ht="20.45" customHeight="1" x14ac:dyDescent="0.25">
      <c r="A162" s="218"/>
      <c r="B162" s="35" t="s">
        <v>39</v>
      </c>
      <c r="C162" s="36" t="s">
        <v>19</v>
      </c>
      <c r="D162" s="18">
        <f>SUBTOTAL(9,D163:D170)</f>
        <v>207</v>
      </c>
      <c r="E162" s="19">
        <f t="shared" ref="E162:O162" si="37">SUBTOTAL(9,E163:E170)</f>
        <v>12494.578468361178</v>
      </c>
      <c r="F162" s="18">
        <f t="shared" si="37"/>
        <v>207</v>
      </c>
      <c r="G162" s="18">
        <f t="shared" si="37"/>
        <v>73</v>
      </c>
      <c r="H162" s="18">
        <f t="shared" si="37"/>
        <v>48</v>
      </c>
      <c r="I162" s="18">
        <f t="shared" si="37"/>
        <v>43</v>
      </c>
      <c r="J162" s="18">
        <f t="shared" si="37"/>
        <v>43</v>
      </c>
      <c r="K162" s="19">
        <f>SUBTOTAL(9,K163:K170)</f>
        <v>12494.578468361178</v>
      </c>
      <c r="L162" s="19">
        <f>SUBTOTAL(9,L163:L170)</f>
        <v>4280.3913520934357</v>
      </c>
      <c r="M162" s="19">
        <f>SUBTOTAL(9,M163:M170)</f>
        <v>3087.1861530737037</v>
      </c>
      <c r="N162" s="19">
        <f>SUBTOTAL(9,N163:N170)</f>
        <v>2943.9605747138899</v>
      </c>
      <c r="O162" s="19">
        <f t="shared" si="37"/>
        <v>2183.040388480149</v>
      </c>
      <c r="P162" s="4"/>
      <c r="Q162" s="12"/>
      <c r="R162" s="13"/>
      <c r="S162" s="14"/>
      <c r="T162" s="13"/>
    </row>
    <row r="163" spans="1:22" ht="20.45" customHeight="1" x14ac:dyDescent="0.25">
      <c r="A163" s="218"/>
      <c r="B163" s="24" t="s">
        <v>25</v>
      </c>
      <c r="C163" s="37" t="s">
        <v>19</v>
      </c>
      <c r="D163" s="41">
        <f>'[1]КС 2024'!AA$553</f>
        <v>6</v>
      </c>
      <c r="E163" s="39">
        <f>'[1]КС 2024'!GE$553</f>
        <v>1803.608993337228</v>
      </c>
      <c r="F163" s="40">
        <f t="shared" ref="F163:F170" si="38">G163+H163+I163+J163</f>
        <v>6</v>
      </c>
      <c r="G163" s="41">
        <f>'[1]КС 2024'!J$553</f>
        <v>0</v>
      </c>
      <c r="H163" s="41">
        <f>'[1]КС 2024'!N$553</f>
        <v>3</v>
      </c>
      <c r="I163" s="41">
        <f>'[1]КС 2024'!S$553</f>
        <v>3</v>
      </c>
      <c r="J163" s="41">
        <f>'[1]КС 2024'!Z$553</f>
        <v>0</v>
      </c>
      <c r="K163" s="42">
        <f t="shared" si="31"/>
        <v>1803.608993337228</v>
      </c>
      <c r="L163" s="39">
        <f>'[1]КС 2024'!CM$553</f>
        <v>0</v>
      </c>
      <c r="M163" s="39">
        <f>'[1]КС 2024'!DK$553</f>
        <v>901.80449666861398</v>
      </c>
      <c r="N163" s="39">
        <f>'[1]КС 2024'!EI$553</f>
        <v>901.80449666861398</v>
      </c>
      <c r="O163" s="39">
        <f>'[1]КС 2024'!FY$553</f>
        <v>0</v>
      </c>
      <c r="P163" s="4"/>
      <c r="Q163" s="12"/>
      <c r="R163" s="13"/>
      <c r="S163" s="14"/>
      <c r="T163" s="13"/>
    </row>
    <row r="164" spans="1:22" ht="20.45" customHeight="1" x14ac:dyDescent="0.25">
      <c r="A164" s="218"/>
      <c r="B164" s="25" t="s">
        <v>51</v>
      </c>
      <c r="C164" s="37" t="s">
        <v>19</v>
      </c>
      <c r="D164" s="41">
        <f>'[1]КС 2024'!AA$556</f>
        <v>0</v>
      </c>
      <c r="E164" s="39">
        <f>'[1]КС 2024'!GE$556</f>
        <v>0</v>
      </c>
      <c r="F164" s="40">
        <f t="shared" si="38"/>
        <v>0</v>
      </c>
      <c r="G164" s="41">
        <f>'[1]КС 2024'!J$556</f>
        <v>0</v>
      </c>
      <c r="H164" s="41">
        <f>'[1]КС 2024'!N$556</f>
        <v>0</v>
      </c>
      <c r="I164" s="41">
        <f>'[1]КС 2024'!S$556</f>
        <v>0</v>
      </c>
      <c r="J164" s="41">
        <f>'[1]КС 2024'!Z$556</f>
        <v>0</v>
      </c>
      <c r="K164" s="42">
        <f t="shared" si="31"/>
        <v>0</v>
      </c>
      <c r="L164" s="39">
        <f>'[1]КС 2024'!CM$556</f>
        <v>0</v>
      </c>
      <c r="M164" s="39">
        <f>'[1]КС 2024'!DK$556</f>
        <v>0</v>
      </c>
      <c r="N164" s="39">
        <f>'[1]КС 2024'!EI$556</f>
        <v>0</v>
      </c>
      <c r="O164" s="39">
        <f>'[1]КС 2024'!FY$556</f>
        <v>0</v>
      </c>
      <c r="P164" s="4"/>
      <c r="Q164" s="12"/>
      <c r="R164" s="13"/>
      <c r="S164" s="14"/>
      <c r="T164" s="13"/>
    </row>
    <row r="165" spans="1:22" ht="20.45" customHeight="1" x14ac:dyDescent="0.25">
      <c r="A165" s="218"/>
      <c r="B165" s="24" t="s">
        <v>26</v>
      </c>
      <c r="C165" s="37" t="s">
        <v>19</v>
      </c>
      <c r="D165" s="41">
        <f>'[1]КС 2024'!AA$559</f>
        <v>26</v>
      </c>
      <c r="E165" s="39">
        <f>'[1]КС 2024'!GE$559</f>
        <v>881.46301647404368</v>
      </c>
      <c r="F165" s="40">
        <f t="shared" si="38"/>
        <v>26</v>
      </c>
      <c r="G165" s="41">
        <f>'[1]КС 2024'!J$559</f>
        <v>5</v>
      </c>
      <c r="H165" s="41">
        <f>'[1]КС 2024'!N$559</f>
        <v>6</v>
      </c>
      <c r="I165" s="41">
        <f>'[1]КС 2024'!S$559</f>
        <v>6</v>
      </c>
      <c r="J165" s="41">
        <f>'[1]КС 2024'!Z$559</f>
        <v>9</v>
      </c>
      <c r="K165" s="42">
        <f t="shared" si="31"/>
        <v>881.46301647404368</v>
      </c>
      <c r="L165" s="39">
        <f>'[1]КС 2024'!CM$559</f>
        <v>169.51209805145376</v>
      </c>
      <c r="M165" s="39">
        <f>'[1]КС 2024'!DK$559</f>
        <v>203.41454812073997</v>
      </c>
      <c r="N165" s="39">
        <f>'[1]КС 2024'!EI$559</f>
        <v>203.41454812073997</v>
      </c>
      <c r="O165" s="39">
        <f>'[1]КС 2024'!FY$559</f>
        <v>305.12182218111002</v>
      </c>
      <c r="P165" s="4"/>
      <c r="Q165" s="12"/>
      <c r="R165" s="13"/>
      <c r="S165" s="14"/>
      <c r="T165" s="13"/>
    </row>
    <row r="166" spans="1:22" ht="20.45" customHeight="1" x14ac:dyDescent="0.25">
      <c r="A166" s="218"/>
      <c r="B166" s="24" t="s">
        <v>27</v>
      </c>
      <c r="C166" s="37" t="s">
        <v>19</v>
      </c>
      <c r="D166" s="41">
        <f>'[1]КС 2024'!AA$561</f>
        <v>28</v>
      </c>
      <c r="E166" s="39">
        <f>'[1]КС 2024'!GE$561</f>
        <v>1305.0513989140816</v>
      </c>
      <c r="F166" s="40">
        <f t="shared" si="38"/>
        <v>28</v>
      </c>
      <c r="G166" s="41">
        <f>'[1]КС 2024'!J$561</f>
        <v>0</v>
      </c>
      <c r="H166" s="41">
        <f>'[1]КС 2024'!N$561</f>
        <v>12</v>
      </c>
      <c r="I166" s="41">
        <f>'[1]КС 2024'!S$561</f>
        <v>10</v>
      </c>
      <c r="J166" s="41">
        <f>'[1]КС 2024'!Z$561</f>
        <v>6</v>
      </c>
      <c r="K166" s="42">
        <f t="shared" si="31"/>
        <v>1305.0513989140813</v>
      </c>
      <c r="L166" s="39">
        <f>'[1]КС 2024'!CM$561</f>
        <v>0</v>
      </c>
      <c r="M166" s="39">
        <f>'[1]КС 2024'!DK$561</f>
        <v>595.66343891278939</v>
      </c>
      <c r="N166" s="39">
        <f>'[1]КС 2024'!EI$561</f>
        <v>458.51001731904603</v>
      </c>
      <c r="O166" s="39">
        <f>'[1]КС 2024'!FY$561</f>
        <v>250.87794268224602</v>
      </c>
      <c r="P166" s="4"/>
      <c r="Q166" s="12"/>
      <c r="R166" s="13"/>
      <c r="S166" s="14"/>
      <c r="T166" s="13"/>
    </row>
    <row r="167" spans="1:22" ht="20.45" customHeight="1" x14ac:dyDescent="0.25">
      <c r="A167" s="218"/>
      <c r="B167" s="54" t="s">
        <v>42</v>
      </c>
      <c r="C167" s="37" t="s">
        <v>19</v>
      </c>
      <c r="D167" s="41">
        <f>'[1]КС 2024'!AA$567</f>
        <v>0</v>
      </c>
      <c r="E167" s="39">
        <f>'[1]КС 2024'!GE$567</f>
        <v>0</v>
      </c>
      <c r="F167" s="40">
        <f t="shared" si="38"/>
        <v>0</v>
      </c>
      <c r="G167" s="41">
        <f>'[1]КС 2024'!J$567</f>
        <v>0</v>
      </c>
      <c r="H167" s="41">
        <f>'[1]КС 2024'!N$567</f>
        <v>0</v>
      </c>
      <c r="I167" s="41">
        <f>'[1]КС 2024'!S$567</f>
        <v>0</v>
      </c>
      <c r="J167" s="41">
        <f>'[1]КС 2024'!Z$567</f>
        <v>0</v>
      </c>
      <c r="K167" s="42">
        <f t="shared" si="31"/>
        <v>0</v>
      </c>
      <c r="L167" s="39">
        <f>'[1]КС 2024'!CM$567</f>
        <v>0</v>
      </c>
      <c r="M167" s="39">
        <f>'[1]КС 2024'!DK$567</f>
        <v>0</v>
      </c>
      <c r="N167" s="39">
        <f>'[1]КС 2024'!EI$567</f>
        <v>0</v>
      </c>
      <c r="O167" s="39">
        <f>'[1]КС 2024'!FY$567</f>
        <v>0</v>
      </c>
      <c r="P167" s="4"/>
      <c r="Q167" s="12"/>
      <c r="R167" s="13"/>
      <c r="S167" s="14"/>
      <c r="T167" s="13"/>
    </row>
    <row r="168" spans="1:22" ht="20.45" customHeight="1" x14ac:dyDescent="0.25">
      <c r="A168" s="218"/>
      <c r="B168" s="24" t="s">
        <v>28</v>
      </c>
      <c r="C168" s="37" t="s">
        <v>19</v>
      </c>
      <c r="D168" s="41">
        <f>'[1]КС 2024'!AA$570</f>
        <v>69</v>
      </c>
      <c r="E168" s="39">
        <f>'[1]КС 2024'!GE$570</f>
        <v>5624.0306097296852</v>
      </c>
      <c r="F168" s="40">
        <f t="shared" si="38"/>
        <v>69</v>
      </c>
      <c r="G168" s="41">
        <f>'[1]КС 2024'!J$570</f>
        <v>36</v>
      </c>
      <c r="H168" s="41">
        <f>'[1]КС 2024'!N$570</f>
        <v>9</v>
      </c>
      <c r="I168" s="41">
        <f>'[1]КС 2024'!S$570</f>
        <v>11</v>
      </c>
      <c r="J168" s="41">
        <f>'[1]КС 2024'!Z$570</f>
        <v>13</v>
      </c>
      <c r="K168" s="42">
        <f t="shared" si="31"/>
        <v>5624.0306097296871</v>
      </c>
      <c r="L168" s="39">
        <f>'[1]КС 2024'!CM$570</f>
        <v>2980.5066178043862</v>
      </c>
      <c r="M168" s="39">
        <f>'[1]КС 2024'!DK$570</f>
        <v>710.72621360734956</v>
      </c>
      <c r="N168" s="39">
        <f>'[1]КС 2024'!EI$570</f>
        <v>877.00490004565381</v>
      </c>
      <c r="O168" s="39">
        <f>'[1]КС 2024'!FY$570</f>
        <v>1055.7928782722972</v>
      </c>
      <c r="P168" s="4"/>
      <c r="Q168" s="12"/>
      <c r="R168" s="13"/>
      <c r="S168" s="14"/>
      <c r="T168" s="13"/>
    </row>
    <row r="169" spans="1:22" ht="20.45" customHeight="1" x14ac:dyDescent="0.25">
      <c r="A169" s="218"/>
      <c r="B169" s="24" t="s">
        <v>29</v>
      </c>
      <c r="C169" s="37" t="s">
        <v>19</v>
      </c>
      <c r="D169" s="41">
        <f>'[1]КС 2024'!AA$573</f>
        <v>64</v>
      </c>
      <c r="E169" s="39">
        <f>'[1]КС 2024'!GE$573</f>
        <v>2200.1158090771842</v>
      </c>
      <c r="F169" s="40">
        <f t="shared" si="38"/>
        <v>64</v>
      </c>
      <c r="G169" s="41">
        <f>'[1]КС 2024'!J$573</f>
        <v>30</v>
      </c>
      <c r="H169" s="41">
        <f>'[1]КС 2024'!N$573</f>
        <v>14</v>
      </c>
      <c r="I169" s="41">
        <f>'[1]КС 2024'!S$573</f>
        <v>9</v>
      </c>
      <c r="J169" s="41">
        <f>'[1]КС 2024'!Z$573</f>
        <v>11</v>
      </c>
      <c r="K169" s="42">
        <f t="shared" si="31"/>
        <v>2200.1158090771837</v>
      </c>
      <c r="L169" s="39">
        <f>'[1]КС 2024'!CM$573</f>
        <v>1033.1857000214288</v>
      </c>
      <c r="M169" s="39">
        <f>'[1]КС 2024'!DK$573</f>
        <v>481.20355422661498</v>
      </c>
      <c r="N169" s="39">
        <f>'[1]КС 2024'!EI$573</f>
        <v>308.85271102223999</v>
      </c>
      <c r="O169" s="39">
        <f>'[1]КС 2024'!FY$573</f>
        <v>376.87384380689997</v>
      </c>
      <c r="P169" s="4"/>
      <c r="Q169" s="12"/>
      <c r="R169" s="13"/>
      <c r="S169" s="14"/>
      <c r="T169" s="13"/>
    </row>
    <row r="170" spans="1:22" ht="20.45" customHeight="1" x14ac:dyDescent="0.25">
      <c r="A170" s="218"/>
      <c r="B170" s="25" t="s">
        <v>30</v>
      </c>
      <c r="C170" s="37" t="s">
        <v>19</v>
      </c>
      <c r="D170" s="41">
        <f>'[1]КС 2024'!AA$579</f>
        <v>14</v>
      </c>
      <c r="E170" s="39">
        <f>'[1]КС 2024'!GE$579</f>
        <v>680.30864082895482</v>
      </c>
      <c r="F170" s="40">
        <f t="shared" si="38"/>
        <v>14</v>
      </c>
      <c r="G170" s="41">
        <f>'[1]КС 2024'!J$579</f>
        <v>2</v>
      </c>
      <c r="H170" s="41">
        <f>'[1]КС 2024'!N$579</f>
        <v>4</v>
      </c>
      <c r="I170" s="41">
        <f>'[1]КС 2024'!S$579</f>
        <v>4</v>
      </c>
      <c r="J170" s="41">
        <f>'[1]КС 2024'!Z$579</f>
        <v>4</v>
      </c>
      <c r="K170" s="42">
        <f t="shared" si="31"/>
        <v>680.30864082895482</v>
      </c>
      <c r="L170" s="39">
        <f>'[1]КС 2024'!CM$579</f>
        <v>97.186936216166856</v>
      </c>
      <c r="M170" s="39">
        <f>'[1]КС 2024'!DK$579</f>
        <v>194.373901537596</v>
      </c>
      <c r="N170" s="39">
        <f>'[1]КС 2024'!EI$579</f>
        <v>194.373901537596</v>
      </c>
      <c r="O170" s="39">
        <f>'[1]КС 2024'!FY$579</f>
        <v>194.373901537596</v>
      </c>
      <c r="P170" s="4"/>
      <c r="Q170" s="12"/>
      <c r="R170" s="13"/>
      <c r="S170" s="14"/>
      <c r="T170" s="13"/>
    </row>
    <row r="171" spans="1:22" ht="20.45" customHeight="1" x14ac:dyDescent="0.25">
      <c r="A171" s="218"/>
      <c r="B171" s="231" t="s">
        <v>69</v>
      </c>
      <c r="C171" s="231"/>
      <c r="D171" s="80">
        <f t="shared" ref="D171:O171" si="39">D129</f>
        <v>1235</v>
      </c>
      <c r="E171" s="91">
        <f t="shared" si="39"/>
        <v>69796.446772681025</v>
      </c>
      <c r="F171" s="80">
        <f t="shared" si="39"/>
        <v>1235</v>
      </c>
      <c r="G171" s="80">
        <f t="shared" si="39"/>
        <v>376</v>
      </c>
      <c r="H171" s="80">
        <f t="shared" si="39"/>
        <v>350</v>
      </c>
      <c r="I171" s="80">
        <f t="shared" si="39"/>
        <v>273</v>
      </c>
      <c r="J171" s="80">
        <f t="shared" si="39"/>
        <v>236</v>
      </c>
      <c r="K171" s="80">
        <f t="shared" si="39"/>
        <v>69796.446772681054</v>
      </c>
      <c r="L171" s="91">
        <f t="shared" si="39"/>
        <v>21424.128070145067</v>
      </c>
      <c r="M171" s="91">
        <f t="shared" si="39"/>
        <v>20840.739118758378</v>
      </c>
      <c r="N171" s="91">
        <f t="shared" si="39"/>
        <v>15307.218209423569</v>
      </c>
      <c r="O171" s="91">
        <f t="shared" si="39"/>
        <v>12224.36137435403</v>
      </c>
      <c r="P171" s="4"/>
      <c r="Q171" s="12"/>
      <c r="R171" s="13"/>
      <c r="S171" s="14"/>
      <c r="T171" s="13"/>
    </row>
    <row r="172" spans="1:22" ht="20.45" customHeight="1" x14ac:dyDescent="0.25">
      <c r="A172" s="217" t="s">
        <v>70</v>
      </c>
      <c r="B172" s="34" t="s">
        <v>18</v>
      </c>
      <c r="C172" s="34" t="s">
        <v>19</v>
      </c>
      <c r="D172" s="10">
        <f>SUBTOTAL(9,D173:D222)</f>
        <v>854</v>
      </c>
      <c r="E172" s="11">
        <f>SUBTOTAL(9,E173:E222)</f>
        <v>42480.984236228214</v>
      </c>
      <c r="F172" s="10">
        <f>SUBTOTAL(9,F173:F222)</f>
        <v>854</v>
      </c>
      <c r="G172" s="10">
        <f t="shared" ref="G172:K172" si="40">SUBTOTAL(9,G173:G222)</f>
        <v>208</v>
      </c>
      <c r="H172" s="10">
        <f t="shared" si="40"/>
        <v>216</v>
      </c>
      <c r="I172" s="10">
        <f t="shared" si="40"/>
        <v>221</v>
      </c>
      <c r="J172" s="10">
        <f t="shared" si="40"/>
        <v>209</v>
      </c>
      <c r="K172" s="10">
        <f t="shared" si="40"/>
        <v>42480.984236228214</v>
      </c>
      <c r="L172" s="11">
        <f>SUBTOTAL(9,L173:L222)</f>
        <v>10560.054889532134</v>
      </c>
      <c r="M172" s="11">
        <f>SUBTOTAL(9,M173:M222)</f>
        <v>10682.901392958951</v>
      </c>
      <c r="N172" s="11">
        <f>SUBTOTAL(9,N173:N222)</f>
        <v>10716.346918939835</v>
      </c>
      <c r="O172" s="11">
        <f>SUBTOTAL(9,O173:O222)</f>
        <v>10521.681034797282</v>
      </c>
      <c r="P172" s="4"/>
      <c r="Q172" s="12"/>
      <c r="R172" s="13"/>
      <c r="S172" s="14"/>
      <c r="T172" s="13"/>
      <c r="U172" s="15"/>
      <c r="V172" s="13"/>
    </row>
    <row r="173" spans="1:22" ht="20.45" customHeight="1" x14ac:dyDescent="0.25">
      <c r="A173" s="218"/>
      <c r="B173" s="35" t="s">
        <v>20</v>
      </c>
      <c r="C173" s="36" t="s">
        <v>19</v>
      </c>
      <c r="D173" s="18">
        <f>SUBTOTAL(9,D174)</f>
        <v>28</v>
      </c>
      <c r="E173" s="19">
        <f>SUBTOTAL(9,E174)</f>
        <v>1238.7767157139879</v>
      </c>
      <c r="F173" s="18">
        <f t="shared" ref="F173:O173" si="41">SUBTOTAL(9,F174)</f>
        <v>28</v>
      </c>
      <c r="G173" s="18">
        <f t="shared" si="41"/>
        <v>6</v>
      </c>
      <c r="H173" s="18">
        <f t="shared" si="41"/>
        <v>6</v>
      </c>
      <c r="I173" s="18">
        <f t="shared" si="41"/>
        <v>7</v>
      </c>
      <c r="J173" s="18">
        <f t="shared" si="41"/>
        <v>9</v>
      </c>
      <c r="K173" s="18">
        <f t="shared" si="41"/>
        <v>1238.7767157139876</v>
      </c>
      <c r="L173" s="19">
        <f t="shared" si="41"/>
        <v>260.18620102669644</v>
      </c>
      <c r="M173" s="19">
        <f t="shared" si="41"/>
        <v>271.48704821553156</v>
      </c>
      <c r="N173" s="19">
        <f t="shared" si="41"/>
        <v>325.1658873029491</v>
      </c>
      <c r="O173" s="19">
        <f t="shared" si="41"/>
        <v>381.93757916881054</v>
      </c>
      <c r="P173" s="4"/>
      <c r="Q173" s="12"/>
      <c r="R173" s="13"/>
      <c r="S173" s="14"/>
      <c r="T173" s="13"/>
    </row>
    <row r="174" spans="1:22" ht="20.45" customHeight="1" x14ac:dyDescent="0.25">
      <c r="A174" s="218"/>
      <c r="B174" s="44" t="s">
        <v>20</v>
      </c>
      <c r="C174" s="37" t="s">
        <v>19</v>
      </c>
      <c r="D174" s="41">
        <f>'[1]КС 2024'!AA$583</f>
        <v>28</v>
      </c>
      <c r="E174" s="39">
        <f>'[1]КС 2024'!GE$583</f>
        <v>1238.7767157139879</v>
      </c>
      <c r="F174" s="40">
        <f t="shared" ref="F174:F222" si="42">G174+H174+I174+J174</f>
        <v>28</v>
      </c>
      <c r="G174" s="41">
        <f>'[1]КС 2024'!J$583</f>
        <v>6</v>
      </c>
      <c r="H174" s="41">
        <f>'[1]КС 2024'!N$583</f>
        <v>6</v>
      </c>
      <c r="I174" s="41">
        <f>'[1]КС 2024'!S$583</f>
        <v>7</v>
      </c>
      <c r="J174" s="41">
        <f>'[1]КС 2024'!Z$583</f>
        <v>9</v>
      </c>
      <c r="K174" s="42">
        <f t="shared" ref="K174:K222" si="43">L174+M174+N174+O174</f>
        <v>1238.7767157139876</v>
      </c>
      <c r="L174" s="39">
        <f>'[1]КС 2024'!CM$583</f>
        <v>260.18620102669644</v>
      </c>
      <c r="M174" s="39">
        <f>'[1]КС 2024'!DK$583</f>
        <v>271.48704821553156</v>
      </c>
      <c r="N174" s="39">
        <f>'[1]КС 2024'!EI$583</f>
        <v>325.1658873029491</v>
      </c>
      <c r="O174" s="39">
        <f>'[1]КС 2024'!FY$583</f>
        <v>381.93757916881054</v>
      </c>
      <c r="P174" s="4"/>
      <c r="Q174" s="12"/>
      <c r="R174" s="13"/>
      <c r="S174" s="14"/>
      <c r="T174" s="13"/>
    </row>
    <row r="175" spans="1:22" ht="20.45" customHeight="1" x14ac:dyDescent="0.25">
      <c r="A175" s="218"/>
      <c r="B175" s="92" t="s">
        <v>71</v>
      </c>
      <c r="C175" s="36" t="s">
        <v>19</v>
      </c>
      <c r="D175" s="51">
        <f>SUBTOTAL(9,D176:D179)</f>
        <v>27</v>
      </c>
      <c r="E175" s="51">
        <f>SUBTOTAL(9,E176:E179)</f>
        <v>1427.957115526523</v>
      </c>
      <c r="F175" s="93">
        <f t="shared" ref="F175:O175" si="44">SUBTOTAL(9,F176:F179)</f>
        <v>27</v>
      </c>
      <c r="G175" s="93">
        <f>SUBTOTAL(9,G176:G179)</f>
        <v>5</v>
      </c>
      <c r="H175" s="93">
        <f t="shared" si="44"/>
        <v>7</v>
      </c>
      <c r="I175" s="93">
        <f t="shared" si="44"/>
        <v>7</v>
      </c>
      <c r="J175" s="93">
        <f t="shared" si="44"/>
        <v>8</v>
      </c>
      <c r="K175" s="93">
        <f t="shared" si="44"/>
        <v>1427.957115526523</v>
      </c>
      <c r="L175" s="93">
        <f t="shared" si="44"/>
        <v>235.586670242483</v>
      </c>
      <c r="M175" s="93">
        <f t="shared" si="44"/>
        <v>365.03232705027006</v>
      </c>
      <c r="N175" s="93">
        <f t="shared" si="44"/>
        <v>399.96209793969001</v>
      </c>
      <c r="O175" s="93">
        <f t="shared" si="44"/>
        <v>427.37602029408009</v>
      </c>
      <c r="P175" s="4"/>
      <c r="Q175" s="12"/>
      <c r="R175" s="13"/>
      <c r="S175" s="14"/>
      <c r="T175" s="13"/>
    </row>
    <row r="176" spans="1:22" s="98" customFormat="1" ht="20.45" customHeight="1" x14ac:dyDescent="0.25">
      <c r="A176" s="218"/>
      <c r="B176" s="94" t="s">
        <v>27</v>
      </c>
      <c r="C176" s="37" t="s">
        <v>19</v>
      </c>
      <c r="D176" s="95">
        <f>'[1]КС 2024'!AA$590</f>
        <v>12</v>
      </c>
      <c r="E176" s="96">
        <f>'[1]КС 2024'!GE$590</f>
        <v>505.45431277246286</v>
      </c>
      <c r="F176" s="95">
        <f t="shared" si="42"/>
        <v>12</v>
      </c>
      <c r="G176" s="95">
        <f>'[1]КС 2024'!J$590</f>
        <v>3</v>
      </c>
      <c r="H176" s="95">
        <f>'[1]КС 2024'!N$590</f>
        <v>3</v>
      </c>
      <c r="I176" s="95">
        <f>'[1]КС 2024'!S$590</f>
        <v>2</v>
      </c>
      <c r="J176" s="95">
        <f>'[1]КС 2024'!Z$590</f>
        <v>4</v>
      </c>
      <c r="K176" s="95">
        <f t="shared" si="43"/>
        <v>505.45431277246286</v>
      </c>
      <c r="L176" s="96">
        <f>'[1]КС 2024'!CM$590</f>
        <v>126.36356400199281</v>
      </c>
      <c r="M176" s="96">
        <f>'[1]КС 2024'!DK$590</f>
        <v>126.36358292349003</v>
      </c>
      <c r="N176" s="96">
        <f>'[1]КС 2024'!EI$590</f>
        <v>84.242388615660019</v>
      </c>
      <c r="O176" s="96">
        <f>'[1]КС 2024'!FY$590</f>
        <v>168.48477723132004</v>
      </c>
      <c r="P176" s="4"/>
      <c r="Q176" s="12"/>
      <c r="R176" s="13"/>
      <c r="S176" s="14"/>
      <c r="T176" s="97"/>
    </row>
    <row r="177" spans="1:20" s="98" customFormat="1" ht="20.45" customHeight="1" x14ac:dyDescent="0.25">
      <c r="A177" s="218"/>
      <c r="B177" s="94" t="s">
        <v>29</v>
      </c>
      <c r="C177" s="37" t="s">
        <v>19</v>
      </c>
      <c r="D177" s="95">
        <f>'[1]КС 2024'!AA$592</f>
        <v>3</v>
      </c>
      <c r="E177" s="96">
        <f>'[1]КС 2024'!GE$592</f>
        <v>96.516467377038438</v>
      </c>
      <c r="F177" s="95">
        <f t="shared" si="42"/>
        <v>3</v>
      </c>
      <c r="G177" s="95">
        <f>'[1]КС 2024'!J$592</f>
        <v>1</v>
      </c>
      <c r="H177" s="95">
        <f>'[1]КС 2024'!N$592</f>
        <v>1</v>
      </c>
      <c r="I177" s="95">
        <f>'[1]КС 2024'!S$592</f>
        <v>1</v>
      </c>
      <c r="J177" s="95">
        <f>'[1]КС 2024'!Z$592</f>
        <v>0</v>
      </c>
      <c r="K177" s="95">
        <f t="shared" si="43"/>
        <v>96.516467377038452</v>
      </c>
      <c r="L177" s="96">
        <f>'[1]КС 2024'!CM$592</f>
        <v>32.172152580738441</v>
      </c>
      <c r="M177" s="96">
        <f>'[1]КС 2024'!DK$592</f>
        <v>32.172157398150006</v>
      </c>
      <c r="N177" s="96">
        <f>'[1]КС 2024'!EI$592</f>
        <v>32.172157398150006</v>
      </c>
      <c r="O177" s="96">
        <f>'[1]КС 2024'!FY$592</f>
        <v>0</v>
      </c>
      <c r="P177" s="4"/>
      <c r="Q177" s="12"/>
      <c r="R177" s="13"/>
      <c r="S177" s="14"/>
      <c r="T177" s="97"/>
    </row>
    <row r="178" spans="1:20" s="98" customFormat="1" ht="20.45" customHeight="1" x14ac:dyDescent="0.25">
      <c r="A178" s="218"/>
      <c r="B178" s="99" t="s">
        <v>32</v>
      </c>
      <c r="C178" s="37" t="s">
        <v>19</v>
      </c>
      <c r="D178" s="100">
        <f>'[1]КС 2024'!AA$594</f>
        <v>4</v>
      </c>
      <c r="E178" s="101">
        <f>'[1]КС 2024'!GE$594</f>
        <v>209.57862533652002</v>
      </c>
      <c r="F178" s="100">
        <f t="shared" si="42"/>
        <v>4</v>
      </c>
      <c r="G178" s="100">
        <f>'[1]КС 2024'!J$594</f>
        <v>0</v>
      </c>
      <c r="H178" s="100">
        <f>'[1]КС 2024'!N$594</f>
        <v>1</v>
      </c>
      <c r="I178" s="100">
        <f>'[1]КС 2024'!S$594</f>
        <v>1</v>
      </c>
      <c r="J178" s="100">
        <f>'[1]КС 2024'!Z$594</f>
        <v>2</v>
      </c>
      <c r="K178" s="100">
        <f t="shared" si="43"/>
        <v>209.57862533652002</v>
      </c>
      <c r="L178" s="101">
        <f>'[1]КС 2024'!CM$594</f>
        <v>0</v>
      </c>
      <c r="M178" s="101">
        <f>'[1]КС 2024'!DK$594</f>
        <v>52.394656334130005</v>
      </c>
      <c r="N178" s="101">
        <f>'[1]КС 2024'!EI$594</f>
        <v>52.394656334130005</v>
      </c>
      <c r="O178" s="101">
        <f>'[1]КС 2024'!FY$594</f>
        <v>104.78931266826001</v>
      </c>
      <c r="P178" s="4"/>
      <c r="Q178" s="12"/>
      <c r="R178" s="13"/>
      <c r="S178" s="14"/>
      <c r="T178" s="97"/>
    </row>
    <row r="179" spans="1:20" ht="20.45" customHeight="1" x14ac:dyDescent="0.25">
      <c r="A179" s="218"/>
      <c r="B179" s="102" t="s">
        <v>72</v>
      </c>
      <c r="C179" s="76" t="s">
        <v>19</v>
      </c>
      <c r="D179" s="78">
        <f>'[1]КС 2024'!AA$596</f>
        <v>8</v>
      </c>
      <c r="E179" s="77">
        <f>'[1]КС 2024'!GE$596</f>
        <v>616.4077100405018</v>
      </c>
      <c r="F179" s="70">
        <f t="shared" si="42"/>
        <v>8</v>
      </c>
      <c r="G179" s="78">
        <f>'[1]КС 2024'!J$596</f>
        <v>1</v>
      </c>
      <c r="H179" s="78">
        <f>'[1]КС 2024'!N$596</f>
        <v>2</v>
      </c>
      <c r="I179" s="78">
        <f>'[1]КС 2024'!S$596</f>
        <v>3</v>
      </c>
      <c r="J179" s="78">
        <f>'[1]КС 2024'!Z$596</f>
        <v>2</v>
      </c>
      <c r="K179" s="71">
        <f>L179+M179+N179+O179</f>
        <v>616.4077100405018</v>
      </c>
      <c r="L179" s="77">
        <f>'[1]КС 2024'!CM$596</f>
        <v>77.050953659751741</v>
      </c>
      <c r="M179" s="77">
        <f>'[1]КС 2024'!DK$596</f>
        <v>154.10193039450002</v>
      </c>
      <c r="N179" s="77">
        <f>'[1]КС 2024'!EI$596</f>
        <v>231.15289559175002</v>
      </c>
      <c r="O179" s="77">
        <f>'[1]КС 2024'!FY$596</f>
        <v>154.10193039450002</v>
      </c>
      <c r="P179" s="4"/>
      <c r="Q179" s="12"/>
      <c r="R179" s="13"/>
      <c r="S179" s="14"/>
      <c r="T179" s="13"/>
    </row>
    <row r="180" spans="1:20" ht="20.45" customHeight="1" x14ac:dyDescent="0.25">
      <c r="A180" s="218"/>
      <c r="B180" s="35" t="s">
        <v>22</v>
      </c>
      <c r="C180" s="36" t="s">
        <v>19</v>
      </c>
      <c r="D180" s="18">
        <f>SUBTOTAL(9,D181:D190)</f>
        <v>163</v>
      </c>
      <c r="E180" s="18">
        <f t="shared" ref="E180:O180" si="45">SUBTOTAL(9,E181:E190)</f>
        <v>8091.6798856839896</v>
      </c>
      <c r="F180" s="18">
        <f t="shared" si="45"/>
        <v>163</v>
      </c>
      <c r="G180" s="18">
        <f t="shared" si="45"/>
        <v>36</v>
      </c>
      <c r="H180" s="18">
        <f t="shared" si="45"/>
        <v>31</v>
      </c>
      <c r="I180" s="18">
        <f t="shared" si="45"/>
        <v>47</v>
      </c>
      <c r="J180" s="18">
        <f t="shared" si="45"/>
        <v>49</v>
      </c>
      <c r="K180" s="18">
        <f t="shared" si="45"/>
        <v>8091.6798856839887</v>
      </c>
      <c r="L180" s="18">
        <f t="shared" si="45"/>
        <v>1677.8183102190151</v>
      </c>
      <c r="M180" s="18">
        <f t="shared" si="45"/>
        <v>1496.6433550766612</v>
      </c>
      <c r="N180" s="18">
        <f t="shared" si="45"/>
        <v>2407.6466555727716</v>
      </c>
      <c r="O180" s="18">
        <f t="shared" si="45"/>
        <v>2509.571564815541</v>
      </c>
      <c r="P180" s="4"/>
      <c r="Q180" s="12"/>
      <c r="R180" s="13"/>
      <c r="S180" s="14"/>
      <c r="T180" s="13"/>
    </row>
    <row r="181" spans="1:20" ht="20.45" customHeight="1" x14ac:dyDescent="0.25">
      <c r="A181" s="218"/>
      <c r="B181" s="103" t="s">
        <v>23</v>
      </c>
      <c r="C181" s="37" t="s">
        <v>19</v>
      </c>
      <c r="D181" s="41">
        <f>'[1]КС 2024'!AA$599</f>
        <v>0</v>
      </c>
      <c r="E181" s="39">
        <f>'[1]КС 2024'!GE$599</f>
        <v>0</v>
      </c>
      <c r="F181" s="40">
        <f t="shared" ref="F181" si="46">G181+H181+I181+J181</f>
        <v>0</v>
      </c>
      <c r="G181" s="41">
        <f>'[1]КС 2024'!J$599</f>
        <v>0</v>
      </c>
      <c r="H181" s="41">
        <f>'[1]КС 2024'!N$599</f>
        <v>0</v>
      </c>
      <c r="I181" s="41">
        <f>'[1]КС 2024'!S$599</f>
        <v>0</v>
      </c>
      <c r="J181" s="41">
        <f>'[1]КС 2024'!Z$599</f>
        <v>0</v>
      </c>
      <c r="K181" s="42">
        <f>L181+M181+N181+O181</f>
        <v>0</v>
      </c>
      <c r="L181" s="39">
        <f>'[1]КС 2024'!CM$599</f>
        <v>0</v>
      </c>
      <c r="M181" s="39">
        <f>'[1]КС 2024'!DK$599</f>
        <v>0</v>
      </c>
      <c r="N181" s="39">
        <f>'[1]КС 2024'!EI$599</f>
        <v>0</v>
      </c>
      <c r="O181" s="39">
        <f>'[1]КС 2024'!FY$599</f>
        <v>0</v>
      </c>
      <c r="P181" s="4"/>
      <c r="Q181" s="12"/>
      <c r="R181" s="13"/>
      <c r="S181" s="14"/>
      <c r="T181" s="13"/>
    </row>
    <row r="182" spans="1:20" ht="20.45" customHeight="1" x14ac:dyDescent="0.25">
      <c r="A182" s="218"/>
      <c r="B182" s="24" t="s">
        <v>24</v>
      </c>
      <c r="C182" s="37" t="s">
        <v>19</v>
      </c>
      <c r="D182" s="41">
        <f>'[1]КС 2024'!AA$601</f>
        <v>3</v>
      </c>
      <c r="E182" s="39">
        <f>'[1]КС 2024'!GE$601</f>
        <v>122.71379423652033</v>
      </c>
      <c r="F182" s="40">
        <f t="shared" si="42"/>
        <v>3</v>
      </c>
      <c r="G182" s="41">
        <f>'[1]КС 2024'!J$601</f>
        <v>1</v>
      </c>
      <c r="H182" s="41">
        <f>'[1]КС 2024'!N$601</f>
        <v>1</v>
      </c>
      <c r="I182" s="41">
        <f>'[1]КС 2024'!S$601</f>
        <v>1</v>
      </c>
      <c r="J182" s="41">
        <f>'[1]КС 2024'!Z$601</f>
        <v>0</v>
      </c>
      <c r="K182" s="42">
        <f>L182+M182+N182+O182</f>
        <v>122.71379423652031</v>
      </c>
      <c r="L182" s="39">
        <f>'[1]КС 2024'!CM$601</f>
        <v>40.904593995510304</v>
      </c>
      <c r="M182" s="39">
        <f>'[1]КС 2024'!DK$601</f>
        <v>40.904600120505009</v>
      </c>
      <c r="N182" s="39">
        <f>'[1]КС 2024'!EI$601</f>
        <v>40.904600120505009</v>
      </c>
      <c r="O182" s="39">
        <f>'[1]КС 2024'!FY$601</f>
        <v>0</v>
      </c>
      <c r="P182" s="4"/>
      <c r="Q182" s="12"/>
      <c r="R182" s="13"/>
      <c r="S182" s="14"/>
      <c r="T182" s="13"/>
    </row>
    <row r="183" spans="1:20" ht="20.45" customHeight="1" x14ac:dyDescent="0.25">
      <c r="A183" s="218"/>
      <c r="B183" s="25" t="s">
        <v>73</v>
      </c>
      <c r="C183" s="37" t="s">
        <v>19</v>
      </c>
      <c r="D183" s="41">
        <f>'[1]КС 2024'!AA$604</f>
        <v>4</v>
      </c>
      <c r="E183" s="39">
        <f>'[1]КС 2024'!GE$604</f>
        <v>193.14107886427445</v>
      </c>
      <c r="F183" s="40">
        <f t="shared" si="42"/>
        <v>4</v>
      </c>
      <c r="G183" s="41">
        <f>'[1]КС 2024'!J$604</f>
        <v>1</v>
      </c>
      <c r="H183" s="41">
        <f>'[1]КС 2024'!N$604</f>
        <v>1</v>
      </c>
      <c r="I183" s="41">
        <f>'[1]КС 2024'!S$604</f>
        <v>1</v>
      </c>
      <c r="J183" s="41">
        <f>'[1]КС 2024'!Z$604</f>
        <v>1</v>
      </c>
      <c r="K183" s="42">
        <f t="shared" si="43"/>
        <v>193.14107886427442</v>
      </c>
      <c r="L183" s="39">
        <f>'[1]КС 2024'!CM$604</f>
        <v>48.285264293444428</v>
      </c>
      <c r="M183" s="39">
        <f>'[1]КС 2024'!DK$604</f>
        <v>48.28527152361</v>
      </c>
      <c r="N183" s="39">
        <f>'[1]КС 2024'!EI$604</f>
        <v>48.28527152361</v>
      </c>
      <c r="O183" s="39">
        <f>'[1]КС 2024'!FY$604</f>
        <v>48.28527152361</v>
      </c>
      <c r="P183" s="4"/>
      <c r="Q183" s="12"/>
      <c r="R183" s="13"/>
      <c r="S183" s="14"/>
      <c r="T183" s="13"/>
    </row>
    <row r="184" spans="1:20" ht="20.45" customHeight="1" x14ac:dyDescent="0.25">
      <c r="A184" s="218"/>
      <c r="B184" s="24" t="s">
        <v>47</v>
      </c>
      <c r="C184" s="37" t="s">
        <v>19</v>
      </c>
      <c r="D184" s="41">
        <f>'[1]КС 2024'!AA$606</f>
        <v>11</v>
      </c>
      <c r="E184" s="39">
        <f>'[1]КС 2024'!GE$606</f>
        <v>890.19548457889516</v>
      </c>
      <c r="F184" s="40">
        <f t="shared" si="42"/>
        <v>11</v>
      </c>
      <c r="G184" s="41">
        <f>'[1]КС 2024'!J$606</f>
        <v>0</v>
      </c>
      <c r="H184" s="41">
        <f>'[1]КС 2024'!N$606</f>
        <v>3</v>
      </c>
      <c r="I184" s="41">
        <f>'[1]КС 2024'!S$606</f>
        <v>5</v>
      </c>
      <c r="J184" s="41">
        <f>'[1]КС 2024'!Z$606</f>
        <v>3</v>
      </c>
      <c r="K184" s="42">
        <f t="shared" si="43"/>
        <v>890.19548457889505</v>
      </c>
      <c r="L184" s="39">
        <f>'[1]КС 2024'!CM$606</f>
        <v>0</v>
      </c>
      <c r="M184" s="39">
        <f>'[1]КС 2024'!DK$606</f>
        <v>238.34431901016001</v>
      </c>
      <c r="N184" s="39">
        <f>'[1]КС 2024'!EI$606</f>
        <v>403.74705763359003</v>
      </c>
      <c r="O184" s="39">
        <f>'[1]КС 2024'!FY$606</f>
        <v>248.10410793514507</v>
      </c>
      <c r="P184" s="4"/>
      <c r="Q184" s="12"/>
      <c r="R184" s="13"/>
      <c r="S184" s="14"/>
      <c r="T184" s="13"/>
    </row>
    <row r="185" spans="1:20" ht="20.45" customHeight="1" x14ac:dyDescent="0.25">
      <c r="A185" s="218"/>
      <c r="B185" s="24" t="s">
        <v>27</v>
      </c>
      <c r="C185" s="37" t="s">
        <v>19</v>
      </c>
      <c r="D185" s="41">
        <f>'[1]КС 2024'!AA$610</f>
        <v>40</v>
      </c>
      <c r="E185" s="39">
        <f>'[1]КС 2024'!GE$610</f>
        <v>2176.7032115335032</v>
      </c>
      <c r="F185" s="40">
        <f t="shared" si="42"/>
        <v>40</v>
      </c>
      <c r="G185" s="41">
        <f>'[1]КС 2024'!J$610</f>
        <v>10</v>
      </c>
      <c r="H185" s="41">
        <f>'[1]КС 2024'!N$610</f>
        <v>4</v>
      </c>
      <c r="I185" s="41">
        <f>'[1]КС 2024'!S$610</f>
        <v>12</v>
      </c>
      <c r="J185" s="41">
        <f>'[1]КС 2024'!Z$610</f>
        <v>14</v>
      </c>
      <c r="K185" s="42">
        <f t="shared" si="43"/>
        <v>2176.7032115335032</v>
      </c>
      <c r="L185" s="39">
        <f>'[1]КС 2024'!CM$610</f>
        <v>487.52977099870276</v>
      </c>
      <c r="M185" s="39">
        <f>'[1]КС 2024'!DK$610</f>
        <v>200.90025346693503</v>
      </c>
      <c r="N185" s="39">
        <f>'[1]КС 2024'!EI$610</f>
        <v>718.19610191752508</v>
      </c>
      <c r="O185" s="39">
        <f>'[1]КС 2024'!FY$610</f>
        <v>770.07708515034005</v>
      </c>
      <c r="P185" s="4"/>
      <c r="Q185" s="12"/>
      <c r="R185" s="13"/>
      <c r="S185" s="14"/>
      <c r="T185" s="13"/>
    </row>
    <row r="186" spans="1:20" ht="20.45" customHeight="1" x14ac:dyDescent="0.25">
      <c r="A186" s="218"/>
      <c r="B186" s="24" t="s">
        <v>28</v>
      </c>
      <c r="C186" s="37" t="s">
        <v>19</v>
      </c>
      <c r="D186" s="41">
        <f>'[1]КС 2024'!AA$617</f>
        <v>23</v>
      </c>
      <c r="E186" s="39">
        <f>'[1]КС 2024'!GE$617</f>
        <v>1451.1264449127186</v>
      </c>
      <c r="F186" s="40">
        <f t="shared" si="42"/>
        <v>23</v>
      </c>
      <c r="G186" s="41">
        <f>'[1]КС 2024'!J$617</f>
        <v>7</v>
      </c>
      <c r="H186" s="41">
        <f>'[1]КС 2024'!N$617</f>
        <v>3</v>
      </c>
      <c r="I186" s="41">
        <f>'[1]КС 2024'!S$617</f>
        <v>5</v>
      </c>
      <c r="J186" s="41">
        <f>'[1]КС 2024'!Z$617</f>
        <v>8</v>
      </c>
      <c r="K186" s="42">
        <f t="shared" si="43"/>
        <v>1451.1264449127186</v>
      </c>
      <c r="L186" s="39">
        <f>'[1]КС 2024'!CM$617</f>
        <v>442.78614703137333</v>
      </c>
      <c r="M186" s="39">
        <f>'[1]КС 2024'!DK$617</f>
        <v>179.78558546025002</v>
      </c>
      <c r="N186" s="39">
        <f>'[1]КС 2024'!EI$617</f>
        <v>320.01834211924501</v>
      </c>
      <c r="O186" s="39">
        <f>'[1]КС 2024'!FY$617</f>
        <v>508.53637030185013</v>
      </c>
      <c r="P186" s="4"/>
      <c r="Q186" s="12"/>
      <c r="R186" s="13"/>
      <c r="S186" s="14"/>
      <c r="T186" s="13"/>
    </row>
    <row r="187" spans="1:20" ht="20.45" customHeight="1" x14ac:dyDescent="0.25">
      <c r="A187" s="218"/>
      <c r="B187" s="24" t="s">
        <v>49</v>
      </c>
      <c r="C187" s="37" t="s">
        <v>19</v>
      </c>
      <c r="D187" s="41">
        <f>'[1]КС 2024'!AA$620</f>
        <v>8</v>
      </c>
      <c r="E187" s="39">
        <f>'[1]КС 2024'!GE$620</f>
        <v>451.00497626282106</v>
      </c>
      <c r="F187" s="40">
        <f t="shared" si="42"/>
        <v>8</v>
      </c>
      <c r="G187" s="41">
        <f>'[1]КС 2024'!J$620</f>
        <v>1</v>
      </c>
      <c r="H187" s="41">
        <f>'[1]КС 2024'!N$620</f>
        <v>3</v>
      </c>
      <c r="I187" s="41">
        <f>'[1]КС 2024'!S$620</f>
        <v>2</v>
      </c>
      <c r="J187" s="41">
        <f>'[1]КС 2024'!Z$620</f>
        <v>2</v>
      </c>
      <c r="K187" s="42">
        <f t="shared" si="43"/>
        <v>451.00497626282106</v>
      </c>
      <c r="L187" s="39">
        <f>'[1]КС 2024'!CM$620</f>
        <v>44.689553122656015</v>
      </c>
      <c r="M187" s="39">
        <f>'[1]КС 2024'!DK$620</f>
        <v>180.81293166288003</v>
      </c>
      <c r="N187" s="39">
        <f>'[1]КС 2024'!EI$620</f>
        <v>89.379119628810017</v>
      </c>
      <c r="O187" s="39">
        <f>'[1]КС 2024'!FY$620</f>
        <v>136.12337184847502</v>
      </c>
      <c r="P187" s="4"/>
      <c r="Q187" s="12"/>
      <c r="R187" s="13"/>
      <c r="S187" s="14"/>
      <c r="T187" s="13"/>
    </row>
    <row r="188" spans="1:20" ht="20.45" customHeight="1" x14ac:dyDescent="0.25">
      <c r="A188" s="218"/>
      <c r="B188" s="24" t="s">
        <v>29</v>
      </c>
      <c r="C188" s="37" t="s">
        <v>19</v>
      </c>
      <c r="D188" s="41">
        <f>'[1]КС 2024'!AA$624</f>
        <v>53</v>
      </c>
      <c r="E188" s="39">
        <f>'[1]КС 2024'!GE$624</f>
        <v>1780.4760690192149</v>
      </c>
      <c r="F188" s="40">
        <f t="shared" si="42"/>
        <v>53</v>
      </c>
      <c r="G188" s="41">
        <f>'[1]КС 2024'!J$624</f>
        <v>12</v>
      </c>
      <c r="H188" s="41">
        <f>'[1]КС 2024'!N$624</f>
        <v>11</v>
      </c>
      <c r="I188" s="41">
        <f>'[1]КС 2024'!S$624</f>
        <v>15</v>
      </c>
      <c r="J188" s="41">
        <f>'[1]КС 2024'!Z$624</f>
        <v>15</v>
      </c>
      <c r="K188" s="42">
        <f t="shared" si="43"/>
        <v>1780.4760690192147</v>
      </c>
      <c r="L188" s="39">
        <f>'[1]КС 2024'!CM$624</f>
        <v>412.2631552131769</v>
      </c>
      <c r="M188" s="39">
        <f>'[1]КС 2024'!DK$624</f>
        <v>362.07465140375103</v>
      </c>
      <c r="N188" s="39">
        <f>'[1]КС 2024'!EI$624</f>
        <v>497.40453348782626</v>
      </c>
      <c r="O188" s="39">
        <f>'[1]КС 2024'!FY$624</f>
        <v>508.73372891446053</v>
      </c>
      <c r="P188" s="4"/>
      <c r="Q188" s="12"/>
      <c r="R188" s="13"/>
      <c r="S188" s="14"/>
      <c r="T188" s="13"/>
    </row>
    <row r="189" spans="1:20" ht="20.45" customHeight="1" x14ac:dyDescent="0.25">
      <c r="A189" s="218"/>
      <c r="B189" s="25" t="s">
        <v>30</v>
      </c>
      <c r="C189" s="37" t="s">
        <v>19</v>
      </c>
      <c r="D189" s="41">
        <f>'[1]КС 2024'!AA$632</f>
        <v>9</v>
      </c>
      <c r="E189" s="39">
        <f>'[1]КС 2024'!GE$632</f>
        <v>397.58297380297773</v>
      </c>
      <c r="F189" s="40">
        <f t="shared" si="42"/>
        <v>9</v>
      </c>
      <c r="G189" s="41">
        <f>'[1]КС 2024'!J$632</f>
        <v>1</v>
      </c>
      <c r="H189" s="41">
        <f>'[1]КС 2024'!N$632</f>
        <v>2</v>
      </c>
      <c r="I189" s="41">
        <f>'[1]КС 2024'!S$632</f>
        <v>3</v>
      </c>
      <c r="J189" s="41">
        <f>'[1]КС 2024'!Z$632</f>
        <v>3</v>
      </c>
      <c r="K189" s="42">
        <f t="shared" si="43"/>
        <v>397.58297380297768</v>
      </c>
      <c r="L189" s="39">
        <f>'[1]КС 2024'!CM$632</f>
        <v>44.175880098257664</v>
      </c>
      <c r="M189" s="39">
        <f>'[1]КС 2024'!DK$632</f>
        <v>88.351773426180017</v>
      </c>
      <c r="N189" s="39">
        <f>'[1]КС 2024'!EI$632</f>
        <v>132.52766013927001</v>
      </c>
      <c r="O189" s="39">
        <f>'[1]КС 2024'!FY$632</f>
        <v>132.52766013927001</v>
      </c>
      <c r="P189" s="4"/>
      <c r="Q189" s="12"/>
      <c r="R189" s="13"/>
      <c r="S189" s="14"/>
      <c r="T189" s="13"/>
    </row>
    <row r="190" spans="1:20" ht="20.45" customHeight="1" x14ac:dyDescent="0.25">
      <c r="A190" s="218"/>
      <c r="B190" s="24" t="s">
        <v>32</v>
      </c>
      <c r="C190" s="37" t="s">
        <v>19</v>
      </c>
      <c r="D190" s="41">
        <f>'[1]КС 2024'!AA$634</f>
        <v>12</v>
      </c>
      <c r="E190" s="39">
        <f>'[1]КС 2024'!GE$634</f>
        <v>628.73585247306357</v>
      </c>
      <c r="F190" s="40">
        <f t="shared" si="42"/>
        <v>12</v>
      </c>
      <c r="G190" s="41">
        <f>'[1]КС 2024'!J$634</f>
        <v>3</v>
      </c>
      <c r="H190" s="41">
        <f>'[1]КС 2024'!N$634</f>
        <v>3</v>
      </c>
      <c r="I190" s="41">
        <f>'[1]КС 2024'!S$634</f>
        <v>3</v>
      </c>
      <c r="J190" s="41">
        <f>'[1]КС 2024'!Z$634</f>
        <v>3</v>
      </c>
      <c r="K190" s="42">
        <f t="shared" si="43"/>
        <v>628.73585247306369</v>
      </c>
      <c r="L190" s="39">
        <f>'[1]КС 2024'!CM$634</f>
        <v>157.18394546589354</v>
      </c>
      <c r="M190" s="39">
        <f>'[1]КС 2024'!DK$634</f>
        <v>157.18396900239003</v>
      </c>
      <c r="N190" s="39">
        <f>'[1]КС 2024'!EI$634</f>
        <v>157.18396900239003</v>
      </c>
      <c r="O190" s="39">
        <f>'[1]КС 2024'!FY$634</f>
        <v>157.18396900239003</v>
      </c>
      <c r="P190" s="4"/>
      <c r="Q190" s="12"/>
      <c r="R190" s="13"/>
      <c r="S190" s="14"/>
      <c r="T190" s="13"/>
    </row>
    <row r="191" spans="1:20" ht="20.45" customHeight="1" x14ac:dyDescent="0.25">
      <c r="A191" s="218"/>
      <c r="B191" s="35" t="s">
        <v>39</v>
      </c>
      <c r="C191" s="36" t="s">
        <v>19</v>
      </c>
      <c r="D191" s="18">
        <f>SUBTOTAL(9,D192:D202)</f>
        <v>154</v>
      </c>
      <c r="E191" s="18">
        <f t="shared" ref="E191:O191" si="47">SUBTOTAL(9,E192:E202)</f>
        <v>5902.0564191465191</v>
      </c>
      <c r="F191" s="18">
        <f t="shared" si="47"/>
        <v>154</v>
      </c>
      <c r="G191" s="18">
        <f t="shared" si="47"/>
        <v>36</v>
      </c>
      <c r="H191" s="18">
        <f t="shared" si="47"/>
        <v>36</v>
      </c>
      <c r="I191" s="18">
        <f t="shared" si="47"/>
        <v>39</v>
      </c>
      <c r="J191" s="18">
        <f t="shared" si="47"/>
        <v>43</v>
      </c>
      <c r="K191" s="18">
        <f t="shared" si="47"/>
        <v>5902.0564191465201</v>
      </c>
      <c r="L191" s="18">
        <f t="shared" si="47"/>
        <v>1355.4736179267684</v>
      </c>
      <c r="M191" s="18">
        <f t="shared" si="47"/>
        <v>1367.6708535070186</v>
      </c>
      <c r="N191" s="18">
        <f t="shared" si="47"/>
        <v>1512.9065158185581</v>
      </c>
      <c r="O191" s="18">
        <f t="shared" si="47"/>
        <v>1666.0054318941745</v>
      </c>
      <c r="P191" s="4"/>
      <c r="Q191" s="12"/>
      <c r="R191" s="13"/>
      <c r="S191" s="14"/>
      <c r="T191" s="13"/>
    </row>
    <row r="192" spans="1:20" ht="20.45" customHeight="1" x14ac:dyDescent="0.25">
      <c r="A192" s="218"/>
      <c r="B192" s="25" t="s">
        <v>23</v>
      </c>
      <c r="C192" s="37" t="s">
        <v>19</v>
      </c>
      <c r="D192" s="41">
        <f>'[1]КС 2024'!AA$637</f>
        <v>2</v>
      </c>
      <c r="E192" s="39">
        <f>'[1]КС 2024'!GE$637</f>
        <v>29.1982583097477</v>
      </c>
      <c r="F192" s="40">
        <f t="shared" si="42"/>
        <v>2</v>
      </c>
      <c r="G192" s="41">
        <f>'[1]КС 2024'!J$637</f>
        <v>1</v>
      </c>
      <c r="H192" s="41">
        <f>'[1]КС 2024'!N$637</f>
        <v>1</v>
      </c>
      <c r="I192" s="41">
        <f>'[1]КС 2024'!S$637</f>
        <v>0</v>
      </c>
      <c r="J192" s="41">
        <f>'[1]КС 2024'!Z$637</f>
        <v>0</v>
      </c>
      <c r="K192" s="42">
        <f t="shared" si="43"/>
        <v>29.1982583097477</v>
      </c>
      <c r="L192" s="39">
        <f>'[1]КС 2024'!CM$637</f>
        <v>14.599128061847701</v>
      </c>
      <c r="M192" s="39">
        <f>'[1]КС 2024'!DK$637</f>
        <v>14.599130247900002</v>
      </c>
      <c r="N192" s="39">
        <f>'[1]КС 2024'!EI$637</f>
        <v>0</v>
      </c>
      <c r="O192" s="39">
        <f>'[1]КС 2024'!FY$637</f>
        <v>0</v>
      </c>
      <c r="P192" s="4"/>
      <c r="Q192" s="12"/>
      <c r="R192" s="13"/>
      <c r="S192" s="14"/>
      <c r="T192" s="13"/>
    </row>
    <row r="193" spans="1:20" ht="20.45" customHeight="1" x14ac:dyDescent="0.25">
      <c r="A193" s="218"/>
      <c r="B193" s="24" t="s">
        <v>24</v>
      </c>
      <c r="C193" s="37" t="s">
        <v>19</v>
      </c>
      <c r="D193" s="41">
        <f>'[1]КС 2024'!AA$639</f>
        <v>10</v>
      </c>
      <c r="E193" s="39">
        <f>'[1]КС 2024'!GE$639</f>
        <v>446.89557806880305</v>
      </c>
      <c r="F193" s="40">
        <f t="shared" si="42"/>
        <v>10</v>
      </c>
      <c r="G193" s="41">
        <f>'[1]КС 2024'!J$639</f>
        <v>3</v>
      </c>
      <c r="H193" s="41">
        <f>'[1]КС 2024'!N$639</f>
        <v>2</v>
      </c>
      <c r="I193" s="41">
        <f>'[1]КС 2024'!S$639</f>
        <v>2</v>
      </c>
      <c r="J193" s="41">
        <f>'[1]КС 2024'!Z$639</f>
        <v>3</v>
      </c>
      <c r="K193" s="42">
        <f t="shared" si="43"/>
        <v>446.8955780688031</v>
      </c>
      <c r="L193" s="39">
        <f>'[1]КС 2024'!CM$639</f>
        <v>134.06865936796805</v>
      </c>
      <c r="M193" s="39">
        <f>'[1]КС 2024'!DK$639</f>
        <v>89.379119628810017</v>
      </c>
      <c r="N193" s="39">
        <f>'[1]КС 2024'!EI$639</f>
        <v>89.379119628810017</v>
      </c>
      <c r="O193" s="39">
        <f>'[1]КС 2024'!FY$639</f>
        <v>134.06867944321499</v>
      </c>
      <c r="P193" s="4"/>
      <c r="Q193" s="12"/>
      <c r="R193" s="13"/>
      <c r="S193" s="14"/>
      <c r="T193" s="13"/>
    </row>
    <row r="194" spans="1:20" ht="20.45" customHeight="1" x14ac:dyDescent="0.25">
      <c r="A194" s="218"/>
      <c r="B194" s="24" t="s">
        <v>25</v>
      </c>
      <c r="C194" s="37" t="s">
        <v>19</v>
      </c>
      <c r="D194" s="41">
        <f>'[1]КС 2024'!AA$641</f>
        <v>2</v>
      </c>
      <c r="E194" s="39">
        <f>'[1]КС 2024'!GE$641</f>
        <v>96.570535817054406</v>
      </c>
      <c r="F194" s="40">
        <f t="shared" si="42"/>
        <v>2</v>
      </c>
      <c r="G194" s="41">
        <f>'[1]КС 2024'!J$641</f>
        <v>1</v>
      </c>
      <c r="H194" s="41">
        <f>'[1]КС 2024'!N$641</f>
        <v>0</v>
      </c>
      <c r="I194" s="41">
        <f>'[1]КС 2024'!S$641</f>
        <v>0</v>
      </c>
      <c r="J194" s="41">
        <f>'[1]КС 2024'!Z$641</f>
        <v>1</v>
      </c>
      <c r="K194" s="42">
        <f t="shared" si="43"/>
        <v>96.570535817054434</v>
      </c>
      <c r="L194" s="39">
        <f>'[1]КС 2024'!CM$641</f>
        <v>48.285264293444428</v>
      </c>
      <c r="M194" s="39">
        <f>'[1]КС 2024'!DK$641</f>
        <v>0</v>
      </c>
      <c r="N194" s="39">
        <f>'[1]КС 2024'!EI$641</f>
        <v>0</v>
      </c>
      <c r="O194" s="39">
        <f>'[1]КС 2024'!FY$641</f>
        <v>48.28527152361</v>
      </c>
      <c r="P194" s="4"/>
      <c r="Q194" s="12"/>
      <c r="R194" s="13"/>
      <c r="S194" s="14"/>
      <c r="T194" s="13"/>
    </row>
    <row r="195" spans="1:20" ht="16.5" customHeight="1" x14ac:dyDescent="0.25">
      <c r="A195" s="218"/>
      <c r="B195" s="104" t="s">
        <v>74</v>
      </c>
      <c r="C195" s="37" t="s">
        <v>19</v>
      </c>
      <c r="D195" s="41">
        <f>'[1]КС 2024'!AA$643</f>
        <v>0</v>
      </c>
      <c r="E195" s="39">
        <f>'[1]КС 2024'!GE$643</f>
        <v>0</v>
      </c>
      <c r="F195" s="40">
        <f t="shared" si="42"/>
        <v>0</v>
      </c>
      <c r="G195" s="41">
        <f>'[1]КС 2024'!J$643</f>
        <v>0</v>
      </c>
      <c r="H195" s="41">
        <f>'[1]КС 2024'!N$643</f>
        <v>0</v>
      </c>
      <c r="I195" s="41">
        <f>'[1]КС 2024'!S$643</f>
        <v>0</v>
      </c>
      <c r="J195" s="41">
        <f>'[1]КС 2024'!Z$643</f>
        <v>0</v>
      </c>
      <c r="K195" s="42">
        <f t="shared" si="43"/>
        <v>0</v>
      </c>
      <c r="L195" s="39">
        <f>'[1]КС 2024'!CM$643</f>
        <v>0</v>
      </c>
      <c r="M195" s="39">
        <f>'[1]КС 2024'!DK$643</f>
        <v>0</v>
      </c>
      <c r="N195" s="39">
        <f>'[1]КС 2024'!EI$643</f>
        <v>0</v>
      </c>
      <c r="O195" s="39">
        <f>'[1]КС 2024'!FY$643</f>
        <v>0</v>
      </c>
      <c r="P195" s="4"/>
      <c r="Q195" s="12"/>
      <c r="R195" s="13"/>
      <c r="S195" s="14"/>
      <c r="T195" s="13"/>
    </row>
    <row r="196" spans="1:20" ht="20.45" customHeight="1" x14ac:dyDescent="0.25">
      <c r="A196" s="218"/>
      <c r="B196" s="24" t="s">
        <v>26</v>
      </c>
      <c r="C196" s="37" t="s">
        <v>19</v>
      </c>
      <c r="D196" s="41">
        <f>'[1]КС 2024'!AA$645</f>
        <v>41</v>
      </c>
      <c r="E196" s="39">
        <f>'[1]КС 2024'!GE$645</f>
        <v>1263.6357923149055</v>
      </c>
      <c r="F196" s="40">
        <f t="shared" si="42"/>
        <v>41</v>
      </c>
      <c r="G196" s="41">
        <f>'[1]КС 2024'!J$645</f>
        <v>8</v>
      </c>
      <c r="H196" s="41">
        <f>'[1]КС 2024'!N$645</f>
        <v>9</v>
      </c>
      <c r="I196" s="41">
        <f>'[1]КС 2024'!S$645</f>
        <v>12</v>
      </c>
      <c r="J196" s="41">
        <f>'[1]КС 2024'!Z$645</f>
        <v>12</v>
      </c>
      <c r="K196" s="42">
        <f t="shared" si="43"/>
        <v>1263.6357923149055</v>
      </c>
      <c r="L196" s="39">
        <f>'[1]КС 2024'!CM$645</f>
        <v>246.56305171120556</v>
      </c>
      <c r="M196" s="39">
        <f>'[1]КС 2024'!DK$645</f>
        <v>277.38347471010002</v>
      </c>
      <c r="N196" s="39">
        <f>'[1]КС 2024'!EI$645</f>
        <v>369.8446329468</v>
      </c>
      <c r="O196" s="39">
        <f>'[1]КС 2024'!FY$645</f>
        <v>369.8446329468</v>
      </c>
      <c r="P196" s="4"/>
      <c r="Q196" s="12"/>
      <c r="R196" s="13"/>
      <c r="S196" s="14"/>
      <c r="T196" s="13"/>
    </row>
    <row r="197" spans="1:20" ht="20.45" customHeight="1" x14ac:dyDescent="0.25">
      <c r="A197" s="218"/>
      <c r="B197" s="24" t="s">
        <v>27</v>
      </c>
      <c r="C197" s="37" t="s">
        <v>19</v>
      </c>
      <c r="D197" s="41">
        <f>'[1]КС 2024'!AA$647</f>
        <v>11</v>
      </c>
      <c r="E197" s="39">
        <f>'[1]КС 2024'!GE$647</f>
        <v>570.98818193330874</v>
      </c>
      <c r="F197" s="40">
        <f t="shared" si="42"/>
        <v>11</v>
      </c>
      <c r="G197" s="41">
        <f>'[1]КС 2024'!J$647</f>
        <v>3</v>
      </c>
      <c r="H197" s="41">
        <f>'[1]КС 2024'!N$647</f>
        <v>3</v>
      </c>
      <c r="I197" s="41">
        <f>'[1]КС 2024'!S$647</f>
        <v>3</v>
      </c>
      <c r="J197" s="41">
        <f>'[1]КС 2024'!Z$647</f>
        <v>2</v>
      </c>
      <c r="K197" s="42">
        <f t="shared" si="43"/>
        <v>570.98818193330885</v>
      </c>
      <c r="L197" s="39">
        <f>'[1]КС 2024'!CM$647</f>
        <v>155.72403265970877</v>
      </c>
      <c r="M197" s="39">
        <f>'[1]КС 2024'!DK$647</f>
        <v>155.72405597760002</v>
      </c>
      <c r="N197" s="39">
        <f>'[1]КС 2024'!EI$647</f>
        <v>155.72405597760002</v>
      </c>
      <c r="O197" s="39">
        <f>'[1]КС 2024'!FY$647</f>
        <v>103.81603731840001</v>
      </c>
      <c r="P197" s="4"/>
      <c r="Q197" s="12"/>
      <c r="R197" s="13"/>
      <c r="S197" s="14"/>
      <c r="T197" s="13"/>
    </row>
    <row r="198" spans="1:20" ht="20.45" customHeight="1" x14ac:dyDescent="0.25">
      <c r="A198" s="218"/>
      <c r="B198" s="54" t="s">
        <v>42</v>
      </c>
      <c r="C198" s="37" t="s">
        <v>19</v>
      </c>
      <c r="D198" s="41">
        <f>'[1]КС 2024'!AA$649</f>
        <v>7</v>
      </c>
      <c r="E198" s="39">
        <f>'[1]КС 2024'!GE$649</f>
        <v>154.25602902517005</v>
      </c>
      <c r="F198" s="40">
        <f t="shared" si="42"/>
        <v>7</v>
      </c>
      <c r="G198" s="41">
        <f>'[1]КС 2024'!J$649</f>
        <v>1</v>
      </c>
      <c r="H198" s="41">
        <f>'[1]КС 2024'!N$649</f>
        <v>2</v>
      </c>
      <c r="I198" s="41">
        <f>'[1]КС 2024'!S$649</f>
        <v>2</v>
      </c>
      <c r="J198" s="41">
        <f>'[1]КС 2024'!Z$649</f>
        <v>2</v>
      </c>
      <c r="K198" s="42">
        <f t="shared" si="43"/>
        <v>154.25602902516999</v>
      </c>
      <c r="L198" s="39">
        <f>'[1]КС 2024'!CM$649</f>
        <v>22.036572746689004</v>
      </c>
      <c r="M198" s="39">
        <f>'[1]КС 2024'!DK$649</f>
        <v>44.073152092827002</v>
      </c>
      <c r="N198" s="39">
        <f>'[1]КС 2024'!EI$649</f>
        <v>44.073152092827002</v>
      </c>
      <c r="O198" s="39">
        <f>'[1]КС 2024'!FY$649</f>
        <v>44.073152092827002</v>
      </c>
      <c r="P198" s="4"/>
      <c r="Q198" s="12"/>
      <c r="R198" s="13"/>
      <c r="S198" s="14"/>
      <c r="T198" s="13"/>
    </row>
    <row r="199" spans="1:20" ht="20.45" customHeight="1" x14ac:dyDescent="0.25">
      <c r="A199" s="218"/>
      <c r="B199" s="24" t="s">
        <v>28</v>
      </c>
      <c r="C199" s="37" t="s">
        <v>19</v>
      </c>
      <c r="D199" s="41">
        <f>'[1]КС 2024'!AA$652</f>
        <v>18</v>
      </c>
      <c r="E199" s="39">
        <f>'[1]КС 2024'!GE$652</f>
        <v>1183.5027958937646</v>
      </c>
      <c r="F199" s="40">
        <f t="shared" si="42"/>
        <v>18</v>
      </c>
      <c r="G199" s="41">
        <f>'[1]КС 2024'!J$652</f>
        <v>3</v>
      </c>
      <c r="H199" s="41">
        <f>'[1]КС 2024'!N$652</f>
        <v>4</v>
      </c>
      <c r="I199" s="41">
        <f>'[1]КС 2024'!S$652</f>
        <v>5</v>
      </c>
      <c r="J199" s="41">
        <f>'[1]КС 2024'!Z$652</f>
        <v>6</v>
      </c>
      <c r="K199" s="42">
        <f t="shared" si="43"/>
        <v>1183.5027958937646</v>
      </c>
      <c r="L199" s="39">
        <f>'[1]КС 2024'!CM$652</f>
        <v>197.25044136896446</v>
      </c>
      <c r="M199" s="39">
        <f>'[1]КС 2024'!DK$652</f>
        <v>263.00062787328</v>
      </c>
      <c r="N199" s="39">
        <f>'[1]КС 2024'!EI$652</f>
        <v>328.75078484160008</v>
      </c>
      <c r="O199" s="39">
        <f>'[1]КС 2024'!FY$652</f>
        <v>394.50094180992011</v>
      </c>
      <c r="P199" s="4"/>
      <c r="Q199" s="12"/>
      <c r="R199" s="13"/>
      <c r="S199" s="14"/>
      <c r="T199" s="13"/>
    </row>
    <row r="200" spans="1:20" ht="20.45" customHeight="1" x14ac:dyDescent="0.25">
      <c r="A200" s="218"/>
      <c r="B200" s="24" t="s">
        <v>29</v>
      </c>
      <c r="C200" s="37" t="s">
        <v>19</v>
      </c>
      <c r="D200" s="41">
        <f>'[1]КС 2024'!AA$655</f>
        <v>54</v>
      </c>
      <c r="E200" s="39">
        <f>'[1]КС 2024'!GE$655</f>
        <v>1759.4262805956198</v>
      </c>
      <c r="F200" s="40">
        <f t="shared" si="42"/>
        <v>54</v>
      </c>
      <c r="G200" s="41">
        <f>'[1]КС 2024'!J$655</f>
        <v>14</v>
      </c>
      <c r="H200" s="41">
        <f>'[1]КС 2024'!N$655</f>
        <v>12</v>
      </c>
      <c r="I200" s="41">
        <f>'[1]КС 2024'!S$655</f>
        <v>13</v>
      </c>
      <c r="J200" s="41">
        <f>'[1]КС 2024'!Z$655</f>
        <v>15</v>
      </c>
      <c r="K200" s="42">
        <f t="shared" si="43"/>
        <v>1759.42628059562</v>
      </c>
      <c r="L200" s="39">
        <f>'[1]КС 2024'!CM$655</f>
        <v>448.59470752042523</v>
      </c>
      <c r="M200" s="39">
        <f>'[1]КС 2024'!DK$655</f>
        <v>390.98363283723154</v>
      </c>
      <c r="N200" s="39">
        <f>'[1]КС 2024'!EI$655</f>
        <v>436.7829969047408</v>
      </c>
      <c r="O200" s="39">
        <f>'[1]КС 2024'!FY$655</f>
        <v>483.06494333322229</v>
      </c>
      <c r="P200" s="4"/>
      <c r="Q200" s="12"/>
      <c r="R200" s="13"/>
      <c r="S200" s="14"/>
      <c r="T200" s="13"/>
    </row>
    <row r="201" spans="1:20" ht="20.45" customHeight="1" x14ac:dyDescent="0.25">
      <c r="A201" s="218"/>
      <c r="B201" s="105" t="s">
        <v>30</v>
      </c>
      <c r="C201" s="37" t="s">
        <v>19</v>
      </c>
      <c r="D201" s="106">
        <f>'[1]КС 2024'!AA$658</f>
        <v>9</v>
      </c>
      <c r="E201" s="107">
        <f>'[1]КС 2024'!GE$658</f>
        <v>397.58296718814535</v>
      </c>
      <c r="F201" s="108">
        <f t="shared" si="42"/>
        <v>9</v>
      </c>
      <c r="G201" s="106">
        <f>'[1]КС 2024'!J$658</f>
        <v>2</v>
      </c>
      <c r="H201" s="106">
        <f>'[1]КС 2024'!N$658</f>
        <v>3</v>
      </c>
      <c r="I201" s="106">
        <f>'[1]КС 2024'!S$658</f>
        <v>2</v>
      </c>
      <c r="J201" s="106">
        <f>'[1]КС 2024'!Z$658</f>
        <v>2</v>
      </c>
      <c r="K201" s="109">
        <f t="shared" si="43"/>
        <v>397.5829671881454</v>
      </c>
      <c r="L201" s="107">
        <f>'[1]КС 2024'!CM$658</f>
        <v>88.351760196515329</v>
      </c>
      <c r="M201" s="107">
        <f>'[1]КС 2024'!DK$658</f>
        <v>132.52766013927001</v>
      </c>
      <c r="N201" s="107">
        <f>'[1]КС 2024'!EI$658</f>
        <v>88.351773426180017</v>
      </c>
      <c r="O201" s="107">
        <f>'[1]КС 2024'!FY$658</f>
        <v>88.351773426180017</v>
      </c>
      <c r="P201" s="4"/>
      <c r="Q201" s="12"/>
      <c r="R201" s="13"/>
      <c r="S201" s="14"/>
      <c r="T201" s="13"/>
    </row>
    <row r="202" spans="1:20" ht="20.45" customHeight="1" x14ac:dyDescent="0.25">
      <c r="A202" s="218"/>
      <c r="B202" s="105" t="s">
        <v>67</v>
      </c>
      <c r="C202" s="37" t="s">
        <v>19</v>
      </c>
      <c r="D202" s="106">
        <f>'[1]КС 2024'!AA$660</f>
        <v>0</v>
      </c>
      <c r="E202" s="107">
        <f>'[1]КС 2024'!GE$660</f>
        <v>0</v>
      </c>
      <c r="F202" s="108">
        <f t="shared" si="42"/>
        <v>0</v>
      </c>
      <c r="G202" s="106">
        <f>'[1]КС 2024'!J$660</f>
        <v>0</v>
      </c>
      <c r="H202" s="106">
        <f>'[1]КС 2024'!N$660</f>
        <v>0</v>
      </c>
      <c r="I202" s="106">
        <f>'[1]КС 2024'!S$660</f>
        <v>0</v>
      </c>
      <c r="J202" s="106">
        <f>'[1]КС 2024'!Z$660</f>
        <v>0</v>
      </c>
      <c r="K202" s="109">
        <f t="shared" si="43"/>
        <v>0</v>
      </c>
      <c r="L202" s="107">
        <f>'[1]КС 2024'!CM$660</f>
        <v>0</v>
      </c>
      <c r="M202" s="107">
        <f>'[1]КС 2024'!DK$660</f>
        <v>0</v>
      </c>
      <c r="N202" s="107">
        <f>'[1]КС 2024'!EI$660</f>
        <v>0</v>
      </c>
      <c r="O202" s="107">
        <f>'[1]КС 2024'!FY$660</f>
        <v>0</v>
      </c>
      <c r="P202" s="4"/>
      <c r="Q202" s="12"/>
      <c r="R202" s="13"/>
      <c r="S202" s="14"/>
      <c r="T202" s="13"/>
    </row>
    <row r="203" spans="1:20" ht="20.45" customHeight="1" x14ac:dyDescent="0.25">
      <c r="A203" s="218"/>
      <c r="B203" s="35" t="s">
        <v>33</v>
      </c>
      <c r="C203" s="110" t="s">
        <v>19</v>
      </c>
      <c r="D203" s="111">
        <f>SUBTOTAL(9,D204:D206)</f>
        <v>209</v>
      </c>
      <c r="E203" s="111">
        <f t="shared" ref="E203:O203" si="48">SUBTOTAL(9,E204:E206)</f>
        <v>11534.815629810701</v>
      </c>
      <c r="F203" s="111">
        <f t="shared" si="48"/>
        <v>209</v>
      </c>
      <c r="G203" s="111">
        <f t="shared" si="48"/>
        <v>53</v>
      </c>
      <c r="H203" s="111">
        <f t="shared" si="48"/>
        <v>59</v>
      </c>
      <c r="I203" s="111">
        <f t="shared" si="48"/>
        <v>60</v>
      </c>
      <c r="J203" s="111">
        <f t="shared" si="48"/>
        <v>37</v>
      </c>
      <c r="K203" s="111">
        <f t="shared" si="48"/>
        <v>11534.815629810701</v>
      </c>
      <c r="L203" s="111">
        <f t="shared" si="48"/>
        <v>2909.9874221811942</v>
      </c>
      <c r="M203" s="111">
        <f t="shared" si="48"/>
        <v>3231.4661130625332</v>
      </c>
      <c r="N203" s="111">
        <f t="shared" si="48"/>
        <v>3302.4043683541345</v>
      </c>
      <c r="O203" s="111">
        <f t="shared" si="48"/>
        <v>2090.9577262128387</v>
      </c>
      <c r="P203" s="4"/>
      <c r="Q203" s="12"/>
      <c r="R203" s="13"/>
      <c r="S203" s="14"/>
      <c r="T203" s="13"/>
    </row>
    <row r="204" spans="1:20" s="74" customFormat="1" ht="20.45" customHeight="1" x14ac:dyDescent="0.25">
      <c r="A204" s="218"/>
      <c r="B204" s="112" t="s">
        <v>74</v>
      </c>
      <c r="C204" s="76" t="s">
        <v>19</v>
      </c>
      <c r="D204" s="113">
        <f>'[1]КС 2024'!AA$663</f>
        <v>0</v>
      </c>
      <c r="E204" s="113">
        <f>'[1]КС 2024'!GE$663</f>
        <v>0</v>
      </c>
      <c r="F204" s="70">
        <f t="shared" si="42"/>
        <v>0</v>
      </c>
      <c r="G204" s="113">
        <f>'[1]КС 2024'!J$663</f>
        <v>0</v>
      </c>
      <c r="H204" s="113">
        <f>'[1]КС 2024'!N$663</f>
        <v>0</v>
      </c>
      <c r="I204" s="113">
        <f>'[1]КС 2024'!S$663</f>
        <v>0</v>
      </c>
      <c r="J204" s="113">
        <f>'[1]КС 2024'!Z$663</f>
        <v>0</v>
      </c>
      <c r="K204" s="71">
        <f t="shared" si="43"/>
        <v>0</v>
      </c>
      <c r="L204" s="113">
        <f>'[1]КС 2024'!CM$663</f>
        <v>0</v>
      </c>
      <c r="M204" s="113">
        <f>'[1]КС 2024'!DK$663</f>
        <v>0</v>
      </c>
      <c r="N204" s="113">
        <f>'[1]КС 2024'!EI$663</f>
        <v>0</v>
      </c>
      <c r="O204" s="113">
        <f>'[1]КС 2024'!FY$663</f>
        <v>0</v>
      </c>
      <c r="P204" s="4"/>
      <c r="Q204" s="12"/>
      <c r="R204" s="13"/>
      <c r="S204" s="14"/>
      <c r="T204" s="72"/>
    </row>
    <row r="205" spans="1:20" ht="20.45" customHeight="1" x14ac:dyDescent="0.25">
      <c r="A205" s="218"/>
      <c r="B205" s="114" t="s">
        <v>26</v>
      </c>
      <c r="C205" s="76" t="s">
        <v>19</v>
      </c>
      <c r="D205" s="78">
        <f>'[1]КС 2024'!AA$665</f>
        <v>200</v>
      </c>
      <c r="E205" s="77">
        <f>'[1]КС 2024'!GE$665</f>
        <v>11225.503362855887</v>
      </c>
      <c r="F205" s="70">
        <f t="shared" si="42"/>
        <v>200</v>
      </c>
      <c r="G205" s="78">
        <f>'[1]КС 2024'!J$665</f>
        <v>44</v>
      </c>
      <c r="H205" s="78">
        <f>'[1]КС 2024'!N$665</f>
        <v>59</v>
      </c>
      <c r="I205" s="78">
        <f>'[1]КС 2024'!S$665</f>
        <v>60</v>
      </c>
      <c r="J205" s="78">
        <f>'[1]КС 2024'!Z$665</f>
        <v>37</v>
      </c>
      <c r="K205" s="71">
        <f t="shared" si="43"/>
        <v>11225.503362855887</v>
      </c>
      <c r="L205" s="77">
        <f>'[1]КС 2024'!CM$665</f>
        <v>2600.6751552263804</v>
      </c>
      <c r="M205" s="77">
        <f>'[1]КС 2024'!DK$665</f>
        <v>3231.4661130625332</v>
      </c>
      <c r="N205" s="77">
        <f>'[1]КС 2024'!EI$665</f>
        <v>3302.4043683541345</v>
      </c>
      <c r="O205" s="77">
        <f>'[1]КС 2024'!FY$665</f>
        <v>2090.9577262128387</v>
      </c>
      <c r="P205" s="4"/>
      <c r="Q205" s="12"/>
      <c r="R205" s="13"/>
      <c r="S205" s="14"/>
      <c r="T205" s="13"/>
    </row>
    <row r="206" spans="1:20" ht="20.45" customHeight="1" x14ac:dyDescent="0.25">
      <c r="A206" s="218"/>
      <c r="B206" s="115" t="s">
        <v>29</v>
      </c>
      <c r="C206" s="37" t="s">
        <v>19</v>
      </c>
      <c r="D206" s="41">
        <f>'[1]КС 2024'!AA$676</f>
        <v>9</v>
      </c>
      <c r="E206" s="39">
        <f>'[1]КС 2024'!GE$676</f>
        <v>309.31226695481394</v>
      </c>
      <c r="F206" s="40">
        <f t="shared" si="42"/>
        <v>9</v>
      </c>
      <c r="G206" s="41">
        <f>'[1]КС 2024'!J$676</f>
        <v>9</v>
      </c>
      <c r="H206" s="41">
        <f>'[1]КС 2024'!N$676</f>
        <v>0</v>
      </c>
      <c r="I206" s="41">
        <f>'[1]КС 2024'!S$676</f>
        <v>0</v>
      </c>
      <c r="J206" s="41">
        <f>'[1]КС 2024'!Z$676</f>
        <v>0</v>
      </c>
      <c r="K206" s="42">
        <f t="shared" si="43"/>
        <v>309.31226695481394</v>
      </c>
      <c r="L206" s="39">
        <f>'[1]КС 2024'!CM$676</f>
        <v>309.31226695481394</v>
      </c>
      <c r="M206" s="39">
        <f>'[1]КС 2024'!DK$676</f>
        <v>0</v>
      </c>
      <c r="N206" s="39">
        <f>'[1]КС 2024'!EI$676</f>
        <v>0</v>
      </c>
      <c r="O206" s="39">
        <f>'[1]КС 2024'!FY$676</f>
        <v>0</v>
      </c>
      <c r="P206" s="4"/>
      <c r="Q206" s="12"/>
      <c r="R206" s="13"/>
      <c r="S206" s="14"/>
      <c r="T206" s="13"/>
    </row>
    <row r="207" spans="1:20" ht="20.45" customHeight="1" x14ac:dyDescent="0.25">
      <c r="A207" s="218"/>
      <c r="B207" s="35" t="s">
        <v>34</v>
      </c>
      <c r="C207" s="36" t="s">
        <v>19</v>
      </c>
      <c r="D207" s="18">
        <f>SUBTOTAL(9,D208:D222)</f>
        <v>273</v>
      </c>
      <c r="E207" s="19">
        <f t="shared" ref="E207:O207" si="49">SUBTOTAL(9,E208:E222)</f>
        <v>14285.698470346491</v>
      </c>
      <c r="F207" s="18">
        <f t="shared" si="49"/>
        <v>273</v>
      </c>
      <c r="G207" s="18">
        <f t="shared" si="49"/>
        <v>72</v>
      </c>
      <c r="H207" s="18">
        <f t="shared" si="49"/>
        <v>77</v>
      </c>
      <c r="I207" s="18">
        <f t="shared" si="49"/>
        <v>61</v>
      </c>
      <c r="J207" s="18">
        <f t="shared" si="49"/>
        <v>63</v>
      </c>
      <c r="K207" s="18">
        <f t="shared" si="49"/>
        <v>14285.698470346491</v>
      </c>
      <c r="L207" s="19">
        <f t="shared" si="49"/>
        <v>4121.0026679359798</v>
      </c>
      <c r="M207" s="19">
        <f t="shared" si="49"/>
        <v>3950.6016960469383</v>
      </c>
      <c r="N207" s="19">
        <f t="shared" si="49"/>
        <v>2768.2613939517323</v>
      </c>
      <c r="O207" s="19">
        <f t="shared" si="49"/>
        <v>3445.8327124118373</v>
      </c>
      <c r="P207" s="4"/>
      <c r="Q207" s="12"/>
      <c r="R207" s="13"/>
      <c r="S207" s="14"/>
      <c r="T207" s="13"/>
    </row>
    <row r="208" spans="1:20" ht="20.45" customHeight="1" x14ac:dyDescent="0.25">
      <c r="A208" s="218"/>
      <c r="B208" s="24" t="s">
        <v>24</v>
      </c>
      <c r="C208" s="37" t="s">
        <v>19</v>
      </c>
      <c r="D208" s="41">
        <f>'[1]КС 2024'!AA$680</f>
        <v>28</v>
      </c>
      <c r="E208" s="39">
        <f>'[1]КС 2024'!GE$680</f>
        <v>1190.7482812507089</v>
      </c>
      <c r="F208" s="40">
        <f t="shared" si="42"/>
        <v>28</v>
      </c>
      <c r="G208" s="41">
        <f>'[1]КС 2024'!J$680</f>
        <v>6</v>
      </c>
      <c r="H208" s="41">
        <f>'[1]КС 2024'!N$680</f>
        <v>8</v>
      </c>
      <c r="I208" s="41">
        <f>'[1]КС 2024'!S$680</f>
        <v>7</v>
      </c>
      <c r="J208" s="41">
        <f>'[1]КС 2024'!Z$680</f>
        <v>7</v>
      </c>
      <c r="K208" s="42">
        <f t="shared" si="43"/>
        <v>1190.7482812507092</v>
      </c>
      <c r="L208" s="39">
        <f>'[1]КС 2024'!CM$680</f>
        <v>256.78244135449899</v>
      </c>
      <c r="M208" s="39">
        <f>'[1]КС 2024'!DK$680</f>
        <v>338.59168004574002</v>
      </c>
      <c r="N208" s="39">
        <f>'[1]КС 2024'!EI$680</f>
        <v>297.68707992523503</v>
      </c>
      <c r="O208" s="39">
        <f>'[1]КС 2024'!FY$680</f>
        <v>297.68707992523503</v>
      </c>
      <c r="P208" s="4"/>
      <c r="Q208" s="12"/>
      <c r="R208" s="13"/>
      <c r="S208" s="14"/>
      <c r="T208" s="13"/>
    </row>
    <row r="209" spans="1:20" ht="20.45" customHeight="1" x14ac:dyDescent="0.25">
      <c r="A209" s="218"/>
      <c r="B209" s="43" t="s">
        <v>68</v>
      </c>
      <c r="C209" s="37" t="s">
        <v>19</v>
      </c>
      <c r="D209" s="41">
        <f>'[1]КС 2024'!AA$684</f>
        <v>0</v>
      </c>
      <c r="E209" s="39">
        <f>'[1]КС 2024'!GE$684</f>
        <v>0</v>
      </c>
      <c r="F209" s="40">
        <f t="shared" si="42"/>
        <v>0</v>
      </c>
      <c r="G209" s="41">
        <f>'[1]КС 2024'!J$684</f>
        <v>0</v>
      </c>
      <c r="H209" s="41">
        <f>'[1]КС 2024'!N$684</f>
        <v>0</v>
      </c>
      <c r="I209" s="41">
        <f>'[1]КС 2024'!S$684</f>
        <v>0</v>
      </c>
      <c r="J209" s="41">
        <f>'[1]КС 2024'!Z$684</f>
        <v>0</v>
      </c>
      <c r="K209" s="42">
        <f t="shared" si="43"/>
        <v>0</v>
      </c>
      <c r="L209" s="39">
        <f>'[1]КС 2024'!CM$684</f>
        <v>0</v>
      </c>
      <c r="M209" s="39">
        <f>'[1]КС 2024'!DK$684</f>
        <v>0</v>
      </c>
      <c r="N209" s="39">
        <f>'[1]КС 2024'!EI$684</f>
        <v>0</v>
      </c>
      <c r="O209" s="39">
        <f>'[1]КС 2024'!FY$684</f>
        <v>0</v>
      </c>
      <c r="P209" s="4"/>
      <c r="Q209" s="12"/>
      <c r="R209" s="13"/>
      <c r="S209" s="14"/>
      <c r="T209" s="13"/>
    </row>
    <row r="210" spans="1:20" ht="20.45" customHeight="1" x14ac:dyDescent="0.25">
      <c r="A210" s="218"/>
      <c r="B210" s="24" t="s">
        <v>35</v>
      </c>
      <c r="C210" s="37" t="s">
        <v>19</v>
      </c>
      <c r="D210" s="41">
        <f>'[1]КС 2024'!AA$686</f>
        <v>23</v>
      </c>
      <c r="E210" s="39">
        <f>'[1]КС 2024'!GE$686</f>
        <v>1832.663885717549</v>
      </c>
      <c r="F210" s="40">
        <f t="shared" si="42"/>
        <v>23</v>
      </c>
      <c r="G210" s="41">
        <f>'[1]КС 2024'!J$686</f>
        <v>6</v>
      </c>
      <c r="H210" s="41">
        <f>'[1]КС 2024'!N$686</f>
        <v>10</v>
      </c>
      <c r="I210" s="41">
        <f>'[1]КС 2024'!S$686</f>
        <v>5</v>
      </c>
      <c r="J210" s="41">
        <f>'[1]КС 2024'!Z$686</f>
        <v>2</v>
      </c>
      <c r="K210" s="42">
        <f t="shared" si="43"/>
        <v>1832.6638857175487</v>
      </c>
      <c r="L210" s="39">
        <f>'[1]КС 2024'!CM$686</f>
        <v>536.63961567341846</v>
      </c>
      <c r="M210" s="39">
        <f>'[1]КС 2024'!DK$686</f>
        <v>688.75452258426026</v>
      </c>
      <c r="N210" s="39">
        <f>'[1]КС 2024'!EI$686</f>
        <v>394.78481378696256</v>
      </c>
      <c r="O210" s="39">
        <f>'[1]КС 2024'!FY$686</f>
        <v>212.48493367290757</v>
      </c>
      <c r="P210" s="4"/>
      <c r="Q210" s="12"/>
      <c r="R210" s="13"/>
      <c r="S210" s="14"/>
      <c r="T210" s="13"/>
    </row>
    <row r="211" spans="1:20" ht="20.45" customHeight="1" x14ac:dyDescent="0.25">
      <c r="A211" s="218"/>
      <c r="B211" s="24" t="s">
        <v>54</v>
      </c>
      <c r="C211" s="37" t="s">
        <v>19</v>
      </c>
      <c r="D211" s="41">
        <f>'[1]КС 2024'!AA$692</f>
        <v>9</v>
      </c>
      <c r="E211" s="39">
        <f>'[1]КС 2024'!GE$692</f>
        <v>452.73523664110678</v>
      </c>
      <c r="F211" s="40">
        <f t="shared" si="42"/>
        <v>9</v>
      </c>
      <c r="G211" s="41">
        <f>'[1]КС 2024'!J$692</f>
        <v>2</v>
      </c>
      <c r="H211" s="41">
        <f>'[1]КС 2024'!N$692</f>
        <v>3</v>
      </c>
      <c r="I211" s="41">
        <f>'[1]КС 2024'!S$692</f>
        <v>1</v>
      </c>
      <c r="J211" s="41">
        <f>'[1]КС 2024'!Z$692</f>
        <v>3</v>
      </c>
      <c r="K211" s="42">
        <f t="shared" si="43"/>
        <v>452.73523664110684</v>
      </c>
      <c r="L211" s="39">
        <f>'[1]КС 2024'!CM$692</f>
        <v>90.839019051496791</v>
      </c>
      <c r="M211" s="39">
        <f>'[1]КС 2024'!DK$692</f>
        <v>136.25854898040001</v>
      </c>
      <c r="N211" s="39">
        <f>'[1]КС 2024'!EI$692</f>
        <v>45.419516326800007</v>
      </c>
      <c r="O211" s="39">
        <f>'[1]КС 2024'!FY$692</f>
        <v>180.21815228241002</v>
      </c>
      <c r="P211" s="4"/>
      <c r="Q211" s="12"/>
      <c r="R211" s="13"/>
      <c r="S211" s="14"/>
      <c r="T211" s="13"/>
    </row>
    <row r="212" spans="1:20" ht="20.45" customHeight="1" x14ac:dyDescent="0.25">
      <c r="A212" s="218"/>
      <c r="B212" s="25" t="s">
        <v>36</v>
      </c>
      <c r="C212" s="37" t="s">
        <v>19</v>
      </c>
      <c r="D212" s="41">
        <f>'[1]КС 2024'!AA$695</f>
        <v>18</v>
      </c>
      <c r="E212" s="39">
        <f>'[1]КС 2024'!GE$695</f>
        <v>785.54128794644635</v>
      </c>
      <c r="F212" s="40">
        <f t="shared" si="42"/>
        <v>18</v>
      </c>
      <c r="G212" s="41">
        <f>'[1]КС 2024'!J$695</f>
        <v>6</v>
      </c>
      <c r="H212" s="41">
        <f>'[1]КС 2024'!N$695</f>
        <v>5</v>
      </c>
      <c r="I212" s="41">
        <f>'[1]КС 2024'!S$695</f>
        <v>4</v>
      </c>
      <c r="J212" s="41">
        <f>'[1]КС 2024'!Z$695</f>
        <v>3</v>
      </c>
      <c r="K212" s="42">
        <f t="shared" si="43"/>
        <v>785.54128794644635</v>
      </c>
      <c r="L212" s="39">
        <f>'[1]КС 2024'!CM$695</f>
        <v>408.01859390630636</v>
      </c>
      <c r="M212" s="39">
        <f>'[1]КС 2024'!DK$695</f>
        <v>195.87166415932501</v>
      </c>
      <c r="N212" s="39">
        <f>'[1]КС 2024'!EI$695</f>
        <v>116.766006556815</v>
      </c>
      <c r="O212" s="39">
        <f>'[1]КС 2024'!FY$695</f>
        <v>64.885023324000002</v>
      </c>
      <c r="P212" s="4"/>
      <c r="Q212" s="12"/>
      <c r="R212" s="13"/>
      <c r="S212" s="14"/>
      <c r="T212" s="13"/>
    </row>
    <row r="213" spans="1:20" ht="20.45" customHeight="1" x14ac:dyDescent="0.25">
      <c r="A213" s="218"/>
      <c r="B213" s="43" t="s">
        <v>41</v>
      </c>
      <c r="C213" s="37" t="s">
        <v>19</v>
      </c>
      <c r="D213" s="41">
        <f>'[1]КС 2024'!AA$701</f>
        <v>0</v>
      </c>
      <c r="E213" s="39">
        <f>'[1]КС 2024'!GE$701</f>
        <v>0</v>
      </c>
      <c r="F213" s="40">
        <f t="shared" si="42"/>
        <v>0</v>
      </c>
      <c r="G213" s="41">
        <f>'[1]КС 2024'!J$701</f>
        <v>0</v>
      </c>
      <c r="H213" s="41">
        <f>'[1]КС 2024'!N$701</f>
        <v>0</v>
      </c>
      <c r="I213" s="41">
        <f>'[1]КС 2024'!S$701</f>
        <v>0</v>
      </c>
      <c r="J213" s="41">
        <f>'[1]КС 2024'!Z$701</f>
        <v>0</v>
      </c>
      <c r="K213" s="42">
        <f t="shared" si="43"/>
        <v>0</v>
      </c>
      <c r="L213" s="39">
        <f>'[1]КС 2024'!CM$701</f>
        <v>0</v>
      </c>
      <c r="M213" s="39">
        <f>'[1]КС 2024'!DK$701</f>
        <v>0</v>
      </c>
      <c r="N213" s="39">
        <f>'[1]КС 2024'!EI$701</f>
        <v>0</v>
      </c>
      <c r="O213" s="39">
        <f>'[1]КС 2024'!FY$701</f>
        <v>0</v>
      </c>
      <c r="P213" s="4"/>
      <c r="Q213" s="12"/>
      <c r="R213" s="13"/>
      <c r="S213" s="14"/>
      <c r="T213" s="13"/>
    </row>
    <row r="214" spans="1:20" ht="20.45" customHeight="1" x14ac:dyDescent="0.25">
      <c r="A214" s="218"/>
      <c r="B214" s="54" t="s">
        <v>42</v>
      </c>
      <c r="C214" s="37" t="s">
        <v>19</v>
      </c>
      <c r="D214" s="41">
        <f>'[1]КС 2024'!AA$703</f>
        <v>1</v>
      </c>
      <c r="E214" s="39">
        <f>'[1]КС 2024'!GE$703</f>
        <v>22.036572746689004</v>
      </c>
      <c r="F214" s="40">
        <f t="shared" si="42"/>
        <v>1</v>
      </c>
      <c r="G214" s="41">
        <f>'[1]КС 2024'!J$703</f>
        <v>1</v>
      </c>
      <c r="H214" s="41">
        <f>'[1]КС 2024'!N$703</f>
        <v>0</v>
      </c>
      <c r="I214" s="41">
        <f>'[1]КС 2024'!S$703</f>
        <v>0</v>
      </c>
      <c r="J214" s="41">
        <f>'[1]КС 2024'!Z$703</f>
        <v>0</v>
      </c>
      <c r="K214" s="42">
        <f t="shared" si="43"/>
        <v>22.036572746689004</v>
      </c>
      <c r="L214" s="39">
        <f>'[1]КС 2024'!CM$703</f>
        <v>22.036572746689004</v>
      </c>
      <c r="M214" s="39">
        <f>'[1]КС 2024'!DK$703</f>
        <v>0</v>
      </c>
      <c r="N214" s="39">
        <f>'[1]КС 2024'!EI$703</f>
        <v>0</v>
      </c>
      <c r="O214" s="39">
        <f>'[1]КС 2024'!FY$703</f>
        <v>0</v>
      </c>
      <c r="P214" s="4"/>
      <c r="Q214" s="12"/>
      <c r="R214" s="13"/>
      <c r="S214" s="14"/>
      <c r="T214" s="13"/>
    </row>
    <row r="215" spans="1:20" ht="20.45" customHeight="1" x14ac:dyDescent="0.25">
      <c r="A215" s="218"/>
      <c r="B215" s="24" t="s">
        <v>55</v>
      </c>
      <c r="C215" s="37" t="s">
        <v>19</v>
      </c>
      <c r="D215" s="41">
        <f>'[1]КС 2024'!AA$705</f>
        <v>20</v>
      </c>
      <c r="E215" s="39">
        <f>'[1]КС 2024'!GE$705</f>
        <v>975.97887134641996</v>
      </c>
      <c r="F215" s="40">
        <f t="shared" si="42"/>
        <v>20</v>
      </c>
      <c r="G215" s="41">
        <f>'[1]КС 2024'!J$705</f>
        <v>3</v>
      </c>
      <c r="H215" s="41">
        <f>'[1]КС 2024'!N$705</f>
        <v>6</v>
      </c>
      <c r="I215" s="41">
        <f>'[1]КС 2024'!S$705</f>
        <v>8</v>
      </c>
      <c r="J215" s="41">
        <f>'[1]КС 2024'!Z$705</f>
        <v>3</v>
      </c>
      <c r="K215" s="42">
        <f t="shared" si="43"/>
        <v>975.97887134641996</v>
      </c>
      <c r="L215" s="39">
        <f>'[1]КС 2024'!CM$705</f>
        <v>141.26008170954486</v>
      </c>
      <c r="M215" s="39">
        <f>'[1]КС 2024'!DK$705</f>
        <v>303.06712977585005</v>
      </c>
      <c r="N215" s="39">
        <f>'[1]КС 2024'!EI$705</f>
        <v>390.39155699940005</v>
      </c>
      <c r="O215" s="39">
        <f>'[1]КС 2024'!FY$705</f>
        <v>141.26010286162503</v>
      </c>
      <c r="P215" s="4"/>
      <c r="Q215" s="12"/>
      <c r="R215" s="13"/>
      <c r="S215" s="14"/>
      <c r="T215" s="13"/>
    </row>
    <row r="216" spans="1:20" ht="20.45" customHeight="1" x14ac:dyDescent="0.25">
      <c r="A216" s="218"/>
      <c r="B216" s="24" t="s">
        <v>29</v>
      </c>
      <c r="C216" s="37" t="s">
        <v>19</v>
      </c>
      <c r="D216" s="41">
        <f>'[1]КС 2024'!AA$708</f>
        <v>30</v>
      </c>
      <c r="E216" s="39">
        <f>'[1]КС 2024'!GE$708</f>
        <v>929.10888317701006</v>
      </c>
      <c r="F216" s="40">
        <f t="shared" si="42"/>
        <v>30</v>
      </c>
      <c r="G216" s="41">
        <f>'[1]КС 2024'!J$708</f>
        <v>9</v>
      </c>
      <c r="H216" s="41">
        <f>'[1]КС 2024'!N$708</f>
        <v>9</v>
      </c>
      <c r="I216" s="41">
        <f>'[1]КС 2024'!S$708</f>
        <v>10</v>
      </c>
      <c r="J216" s="41">
        <f>'[1]КС 2024'!Z$708</f>
        <v>2</v>
      </c>
      <c r="K216" s="42">
        <f t="shared" si="43"/>
        <v>929.10888317701017</v>
      </c>
      <c r="L216" s="39">
        <f>'[1]КС 2024'!CM$708</f>
        <v>282.9540819475946</v>
      </c>
      <c r="M216" s="39">
        <f>'[1]КС 2024'!DK$708</f>
        <v>278.58790295555173</v>
      </c>
      <c r="N216" s="39">
        <f>'[1]КС 2024'!EI$708</f>
        <v>311.67926485079181</v>
      </c>
      <c r="O216" s="39">
        <f>'[1]КС 2024'!FY$708</f>
        <v>55.887633423071996</v>
      </c>
      <c r="P216" s="4"/>
      <c r="Q216" s="12"/>
      <c r="R216" s="13"/>
      <c r="S216" s="14"/>
      <c r="T216" s="13"/>
    </row>
    <row r="217" spans="1:20" ht="20.45" customHeight="1" x14ac:dyDescent="0.25">
      <c r="A217" s="218"/>
      <c r="B217" s="43" t="s">
        <v>56</v>
      </c>
      <c r="C217" s="37" t="s">
        <v>19</v>
      </c>
      <c r="D217" s="41">
        <f>'[1]КС 2024'!AA$714</f>
        <v>2</v>
      </c>
      <c r="E217" s="39">
        <f>'[1]КС 2024'!GE$714</f>
        <v>158.21130335985515</v>
      </c>
      <c r="F217" s="40">
        <f t="shared" si="42"/>
        <v>2</v>
      </c>
      <c r="G217" s="41">
        <f>'[1]КС 2024'!J$714</f>
        <v>1</v>
      </c>
      <c r="H217" s="41">
        <f>'[1]КС 2024'!N$714</f>
        <v>1</v>
      </c>
      <c r="I217" s="41">
        <f>'[1]КС 2024'!S$714</f>
        <v>0</v>
      </c>
      <c r="J217" s="41">
        <f>'[1]КС 2024'!Z$714</f>
        <v>0</v>
      </c>
      <c r="K217" s="42">
        <f t="shared" si="43"/>
        <v>158.21130335985512</v>
      </c>
      <c r="L217" s="39">
        <f>'[1]КС 2024'!CM$714</f>
        <v>79.10564575734513</v>
      </c>
      <c r="M217" s="39">
        <f>'[1]КС 2024'!DK$714</f>
        <v>79.105657602509993</v>
      </c>
      <c r="N217" s="39">
        <f>'[1]КС 2024'!EI$714</f>
        <v>0</v>
      </c>
      <c r="O217" s="39">
        <f>'[1]КС 2024'!FY$714</f>
        <v>0</v>
      </c>
      <c r="P217" s="4"/>
      <c r="Q217" s="12"/>
      <c r="R217" s="13"/>
      <c r="S217" s="14"/>
      <c r="T217" s="13"/>
    </row>
    <row r="218" spans="1:20" ht="20.45" customHeight="1" x14ac:dyDescent="0.25">
      <c r="A218" s="218"/>
      <c r="B218" s="24" t="s">
        <v>37</v>
      </c>
      <c r="C218" s="37" t="s">
        <v>19</v>
      </c>
      <c r="D218" s="41">
        <f>'[1]КС 2024'!AA$716</f>
        <v>39</v>
      </c>
      <c r="E218" s="39">
        <f>'[1]КС 2024'!GE$716</f>
        <v>2280.889598669623</v>
      </c>
      <c r="F218" s="40">
        <f t="shared" si="42"/>
        <v>39</v>
      </c>
      <c r="G218" s="41">
        <f>'[1]КС 2024'!J$716</f>
        <v>8</v>
      </c>
      <c r="H218" s="41">
        <f>'[1]КС 2024'!N$716</f>
        <v>11</v>
      </c>
      <c r="I218" s="41">
        <f>'[1]КС 2024'!S$716</f>
        <v>9</v>
      </c>
      <c r="J218" s="41">
        <f>'[1]КС 2024'!Z$716</f>
        <v>11</v>
      </c>
      <c r="K218" s="42">
        <f t="shared" si="43"/>
        <v>2280.8895986696234</v>
      </c>
      <c r="L218" s="39">
        <f>'[1]КС 2024'!CM$716</f>
        <v>724.76830554596165</v>
      </c>
      <c r="M218" s="39">
        <f>'[1]КС 2024'!DK$716</f>
        <v>570.78003246803576</v>
      </c>
      <c r="N218" s="39">
        <f>'[1]КС 2024'!EI$716</f>
        <v>402.60616264014317</v>
      </c>
      <c r="O218" s="39">
        <f>'[1]КС 2024'!FY$716</f>
        <v>582.73509801548266</v>
      </c>
      <c r="P218" s="4"/>
      <c r="Q218" s="12"/>
      <c r="R218" s="13"/>
      <c r="S218" s="14"/>
      <c r="T218" s="13"/>
    </row>
    <row r="219" spans="1:20" ht="20.45" customHeight="1" x14ac:dyDescent="0.25">
      <c r="A219" s="218"/>
      <c r="B219" s="25" t="s">
        <v>30</v>
      </c>
      <c r="C219" s="37" t="s">
        <v>19</v>
      </c>
      <c r="D219" s="41">
        <f>'[1]КС 2024'!AA$724</f>
        <v>19</v>
      </c>
      <c r="E219" s="39">
        <f>'[1]КС 2024'!GE$724</f>
        <v>822.71503191539978</v>
      </c>
      <c r="F219" s="40">
        <f t="shared" si="42"/>
        <v>19</v>
      </c>
      <c r="G219" s="41">
        <f>'[1]КС 2024'!J$724</f>
        <v>5</v>
      </c>
      <c r="H219" s="41">
        <f>'[1]КС 2024'!N$724</f>
        <v>4</v>
      </c>
      <c r="I219" s="41">
        <f>'[1]КС 2024'!S$724</f>
        <v>5</v>
      </c>
      <c r="J219" s="41">
        <f>'[1]КС 2024'!Z$724</f>
        <v>5</v>
      </c>
      <c r="K219" s="42">
        <f t="shared" si="43"/>
        <v>822.71503191539978</v>
      </c>
      <c r="L219" s="39">
        <f>'[1]КС 2024'!CM$724</f>
        <v>189.70755853700979</v>
      </c>
      <c r="M219" s="39">
        <f>'[1]КС 2024'!DK$724</f>
        <v>181.326604764195</v>
      </c>
      <c r="N219" s="39">
        <f>'[1]КС 2024'!EI$724</f>
        <v>225.50249147728499</v>
      </c>
      <c r="O219" s="39">
        <f>'[1]КС 2024'!FY$724</f>
        <v>226.17837713691</v>
      </c>
      <c r="P219" s="4"/>
      <c r="Q219" s="12"/>
      <c r="R219" s="13"/>
      <c r="S219" s="14"/>
      <c r="T219" s="13"/>
    </row>
    <row r="220" spans="1:20" ht="20.45" customHeight="1" x14ac:dyDescent="0.25">
      <c r="A220" s="218"/>
      <c r="B220" s="24" t="s">
        <v>31</v>
      </c>
      <c r="C220" s="37" t="s">
        <v>19</v>
      </c>
      <c r="D220" s="41">
        <f>'[1]КС 2024'!AA$730</f>
        <v>40</v>
      </c>
      <c r="E220" s="39">
        <f>'[1]КС 2024'!GE$730</f>
        <v>1994.5925524509275</v>
      </c>
      <c r="F220" s="40">
        <f t="shared" si="42"/>
        <v>40</v>
      </c>
      <c r="G220" s="41">
        <f>'[1]КС 2024'!J$730</f>
        <v>13</v>
      </c>
      <c r="H220" s="41">
        <f>'[1]КС 2024'!N$730</f>
        <v>7</v>
      </c>
      <c r="I220" s="41">
        <f>'[1]КС 2024'!S$730</f>
        <v>5</v>
      </c>
      <c r="J220" s="41">
        <f>'[1]КС 2024'!Z$730</f>
        <v>15</v>
      </c>
      <c r="K220" s="42">
        <f t="shared" si="43"/>
        <v>1994.592552450928</v>
      </c>
      <c r="L220" s="39">
        <f>'[1]КС 2024'!CM$730</f>
        <v>667.53161291681761</v>
      </c>
      <c r="M220" s="39">
        <f>'[1]КС 2024'!DK$730</f>
        <v>344.94500524621503</v>
      </c>
      <c r="N220" s="39">
        <f>'[1]КС 2024'!EI$730</f>
        <v>119.90211601747501</v>
      </c>
      <c r="O220" s="39">
        <f>'[1]КС 2024'!FY$730</f>
        <v>862.21381827042012</v>
      </c>
      <c r="P220" s="4"/>
      <c r="Q220" s="12"/>
      <c r="R220" s="13"/>
      <c r="S220" s="14"/>
      <c r="T220" s="13"/>
    </row>
    <row r="221" spans="1:20" ht="20.45" customHeight="1" x14ac:dyDescent="0.25">
      <c r="A221" s="218"/>
      <c r="B221" s="24" t="s">
        <v>57</v>
      </c>
      <c r="C221" s="37" t="s">
        <v>19</v>
      </c>
      <c r="D221" s="41">
        <f>'[1]КС 2024'!AA$741</f>
        <v>35</v>
      </c>
      <c r="E221" s="39">
        <f>'[1]КС 2024'!GE$741</f>
        <v>2159.860142187038</v>
      </c>
      <c r="F221" s="40">
        <f t="shared" si="42"/>
        <v>35</v>
      </c>
      <c r="G221" s="41">
        <f>'[1]КС 2024'!J$741</f>
        <v>8</v>
      </c>
      <c r="H221" s="41">
        <f>'[1]КС 2024'!N$741</f>
        <v>10</v>
      </c>
      <c r="I221" s="41">
        <f>'[1]КС 2024'!S$741</f>
        <v>7</v>
      </c>
      <c r="J221" s="41">
        <f>'[1]КС 2024'!Z$741</f>
        <v>10</v>
      </c>
      <c r="K221" s="42">
        <f t="shared" si="43"/>
        <v>2159.860142187038</v>
      </c>
      <c r="L221" s="39">
        <f>'[1]КС 2024'!CM$741</f>
        <v>478.90547127327807</v>
      </c>
      <c r="M221" s="39">
        <f>'[1]КС 2024'!DK$741</f>
        <v>604.72841737968008</v>
      </c>
      <c r="N221" s="39">
        <f>'[1]КС 2024'!EI$741</f>
        <v>463.52238537082502</v>
      </c>
      <c r="O221" s="39">
        <f>'[1]КС 2024'!FY$741</f>
        <v>612.70386816325504</v>
      </c>
      <c r="P221" s="4"/>
      <c r="Q221" s="12"/>
      <c r="R221" s="13"/>
      <c r="S221" s="14"/>
      <c r="T221" s="13"/>
    </row>
    <row r="222" spans="1:20" ht="20.45" customHeight="1" x14ac:dyDescent="0.25">
      <c r="A222" s="218"/>
      <c r="B222" s="25" t="s">
        <v>38</v>
      </c>
      <c r="C222" s="37" t="s">
        <v>19</v>
      </c>
      <c r="D222" s="41">
        <f>'[1]КС 2024'!AA$750</f>
        <v>9</v>
      </c>
      <c r="E222" s="39">
        <f>'[1]КС 2024'!GE$750</f>
        <v>680.61682293771389</v>
      </c>
      <c r="F222" s="40">
        <f t="shared" si="42"/>
        <v>9</v>
      </c>
      <c r="G222" s="41">
        <f>'[1]КС 2024'!J$750</f>
        <v>4</v>
      </c>
      <c r="H222" s="41">
        <f>'[1]КС 2024'!N$750</f>
        <v>3</v>
      </c>
      <c r="I222" s="41">
        <f>'[1]КС 2024'!S$750</f>
        <v>0</v>
      </c>
      <c r="J222" s="41">
        <f>'[1]КС 2024'!Z$750</f>
        <v>2</v>
      </c>
      <c r="K222" s="42">
        <f t="shared" si="43"/>
        <v>680.61682293771378</v>
      </c>
      <c r="L222" s="39">
        <f>'[1]КС 2024'!CM$750</f>
        <v>242.45366751601881</v>
      </c>
      <c r="M222" s="39">
        <f>'[1]КС 2024'!DK$750</f>
        <v>228.584530085175</v>
      </c>
      <c r="N222" s="39">
        <f>'[1]КС 2024'!EI$750</f>
        <v>0</v>
      </c>
      <c r="O222" s="39">
        <f>'[1]КС 2024'!FY$750</f>
        <v>209.57862533652002</v>
      </c>
      <c r="P222" s="4"/>
      <c r="Q222" s="12"/>
      <c r="R222" s="13"/>
      <c r="S222" s="14"/>
      <c r="T222" s="13"/>
    </row>
    <row r="223" spans="1:20" ht="20.45" customHeight="1" x14ac:dyDescent="0.25">
      <c r="A223" s="218"/>
      <c r="B223" s="232" t="s">
        <v>75</v>
      </c>
      <c r="C223" s="233"/>
      <c r="D223" s="80">
        <f>D172</f>
        <v>854</v>
      </c>
      <c r="E223" s="80">
        <f t="shared" ref="E223:O223" si="50">E172</f>
        <v>42480.984236228214</v>
      </c>
      <c r="F223" s="80">
        <f t="shared" si="50"/>
        <v>854</v>
      </c>
      <c r="G223" s="80">
        <f t="shared" si="50"/>
        <v>208</v>
      </c>
      <c r="H223" s="80">
        <f t="shared" si="50"/>
        <v>216</v>
      </c>
      <c r="I223" s="80">
        <f t="shared" si="50"/>
        <v>221</v>
      </c>
      <c r="J223" s="80">
        <f t="shared" si="50"/>
        <v>209</v>
      </c>
      <c r="K223" s="80">
        <f t="shared" si="50"/>
        <v>42480.984236228214</v>
      </c>
      <c r="L223" s="80">
        <f t="shared" si="50"/>
        <v>10560.054889532134</v>
      </c>
      <c r="M223" s="80">
        <f t="shared" si="50"/>
        <v>10682.901392958951</v>
      </c>
      <c r="N223" s="80">
        <f t="shared" si="50"/>
        <v>10716.346918939835</v>
      </c>
      <c r="O223" s="80">
        <f t="shared" si="50"/>
        <v>10521.681034797282</v>
      </c>
      <c r="P223" s="4"/>
      <c r="Q223" s="12"/>
      <c r="R223" s="13"/>
      <c r="S223" s="14"/>
      <c r="T223" s="13"/>
    </row>
    <row r="224" spans="1:20" ht="20.45" customHeight="1" x14ac:dyDescent="0.25">
      <c r="A224" s="217" t="s">
        <v>76</v>
      </c>
      <c r="B224" s="34" t="s">
        <v>18</v>
      </c>
      <c r="C224" s="34" t="s">
        <v>19</v>
      </c>
      <c r="D224" s="10">
        <f t="shared" ref="D224:O224" si="51">SUBTOTAL(9,D225:D243)</f>
        <v>1600</v>
      </c>
      <c r="E224" s="11">
        <f t="shared" si="51"/>
        <v>67985.895196089055</v>
      </c>
      <c r="F224" s="10">
        <f t="shared" si="51"/>
        <v>1600</v>
      </c>
      <c r="G224" s="10">
        <f t="shared" si="51"/>
        <v>376</v>
      </c>
      <c r="H224" s="10">
        <f t="shared" si="51"/>
        <v>421</v>
      </c>
      <c r="I224" s="10">
        <f t="shared" si="51"/>
        <v>392</v>
      </c>
      <c r="J224" s="10">
        <f t="shared" si="51"/>
        <v>411</v>
      </c>
      <c r="K224" s="10">
        <f t="shared" si="51"/>
        <v>67985.89519608907</v>
      </c>
      <c r="L224" s="11">
        <f t="shared" si="51"/>
        <v>16278.801531898645</v>
      </c>
      <c r="M224" s="11">
        <f t="shared" si="51"/>
        <v>20418.947310384548</v>
      </c>
      <c r="N224" s="11">
        <f t="shared" si="51"/>
        <v>15448.113288052731</v>
      </c>
      <c r="O224" s="11">
        <f t="shared" si="51"/>
        <v>15840.033065753141</v>
      </c>
      <c r="P224" s="4"/>
      <c r="Q224" s="12"/>
      <c r="R224" s="13"/>
      <c r="S224" s="14"/>
      <c r="T224" s="13"/>
    </row>
    <row r="225" spans="1:20" ht="20.45" customHeight="1" x14ac:dyDescent="0.25">
      <c r="A225" s="218"/>
      <c r="B225" s="35" t="s">
        <v>20</v>
      </c>
      <c r="C225" s="36" t="s">
        <v>19</v>
      </c>
      <c r="D225" s="18">
        <f t="shared" ref="D225:O225" si="52">SUBTOTAL(9,D226:D226)</f>
        <v>103</v>
      </c>
      <c r="E225" s="19">
        <f t="shared" si="52"/>
        <v>4815.8392366436237</v>
      </c>
      <c r="F225" s="18">
        <f t="shared" si="52"/>
        <v>103</v>
      </c>
      <c r="G225" s="18">
        <f t="shared" si="52"/>
        <v>27</v>
      </c>
      <c r="H225" s="18">
        <f t="shared" si="52"/>
        <v>27</v>
      </c>
      <c r="I225" s="18">
        <f t="shared" si="52"/>
        <v>22</v>
      </c>
      <c r="J225" s="18">
        <f t="shared" si="52"/>
        <v>27</v>
      </c>
      <c r="K225" s="18">
        <f t="shared" si="52"/>
        <v>4815.8392366436237</v>
      </c>
      <c r="L225" s="19">
        <f t="shared" si="52"/>
        <v>1269.6456144053891</v>
      </c>
      <c r="M225" s="19">
        <f t="shared" si="52"/>
        <v>1269.6458045202858</v>
      </c>
      <c r="N225" s="19">
        <f t="shared" si="52"/>
        <v>1006.9020131976631</v>
      </c>
      <c r="O225" s="19">
        <f t="shared" si="52"/>
        <v>1269.6458045202858</v>
      </c>
      <c r="P225" s="4"/>
      <c r="Q225" s="12"/>
      <c r="R225" s="13"/>
      <c r="S225" s="14"/>
      <c r="T225" s="13"/>
    </row>
    <row r="226" spans="1:20" ht="20.45" customHeight="1" x14ac:dyDescent="0.25">
      <c r="A226" s="218"/>
      <c r="B226" s="44" t="s">
        <v>20</v>
      </c>
      <c r="C226" s="37" t="s">
        <v>19</v>
      </c>
      <c r="D226" s="41">
        <f>'[1]КС 2024'!F$757</f>
        <v>103</v>
      </c>
      <c r="E226" s="39">
        <f>'[1]КС 2024'!GE$757</f>
        <v>4815.8392366436237</v>
      </c>
      <c r="F226" s="40">
        <f t="shared" ref="F226:F243" si="53">G226+H226+I226+J226</f>
        <v>103</v>
      </c>
      <c r="G226" s="41">
        <f>'[1]КС 2024'!J$757</f>
        <v>27</v>
      </c>
      <c r="H226" s="41">
        <f>'[1]КС 2024'!N$757</f>
        <v>27</v>
      </c>
      <c r="I226" s="41">
        <f>'[1]КС 2024'!S$757</f>
        <v>22</v>
      </c>
      <c r="J226" s="41">
        <f>'[1]КС 2024'!Z$757</f>
        <v>27</v>
      </c>
      <c r="K226" s="42">
        <f t="shared" ref="K226:K243" si="54">L226+M226+N226+O226</f>
        <v>4815.8392366436237</v>
      </c>
      <c r="L226" s="39">
        <f>'[1]КС 2024'!CM$757</f>
        <v>1269.6456144053891</v>
      </c>
      <c r="M226" s="39">
        <f>'[1]КС 2024'!DK$757</f>
        <v>1269.6458045202858</v>
      </c>
      <c r="N226" s="39">
        <f>'[1]КС 2024'!EI$757</f>
        <v>1006.9020131976631</v>
      </c>
      <c r="O226" s="39">
        <f>'[1]КС 2024'!FY$757</f>
        <v>1269.6458045202858</v>
      </c>
      <c r="P226" s="4"/>
      <c r="Q226" s="12"/>
      <c r="R226" s="13"/>
      <c r="S226" s="14"/>
      <c r="T226" s="13"/>
    </row>
    <row r="227" spans="1:20" ht="20.45" customHeight="1" x14ac:dyDescent="0.25">
      <c r="A227" s="218"/>
      <c r="B227" s="35" t="s">
        <v>22</v>
      </c>
      <c r="C227" s="36" t="s">
        <v>19</v>
      </c>
      <c r="D227" s="18">
        <f t="shared" ref="D227:O227" si="55">SUBTOTAL(9,D228:D236)</f>
        <v>727</v>
      </c>
      <c r="E227" s="19">
        <f t="shared" si="55"/>
        <v>32858.153096067799</v>
      </c>
      <c r="F227" s="18">
        <f t="shared" si="55"/>
        <v>727</v>
      </c>
      <c r="G227" s="18">
        <f t="shared" si="55"/>
        <v>185</v>
      </c>
      <c r="H227" s="18">
        <f t="shared" si="55"/>
        <v>195</v>
      </c>
      <c r="I227" s="18">
        <f t="shared" si="55"/>
        <v>169</v>
      </c>
      <c r="J227" s="18">
        <f t="shared" si="55"/>
        <v>178</v>
      </c>
      <c r="K227" s="19">
        <f t="shared" si="55"/>
        <v>32858.153096067799</v>
      </c>
      <c r="L227" s="19">
        <f t="shared" si="55"/>
        <v>8088.599590677627</v>
      </c>
      <c r="M227" s="19">
        <f t="shared" si="55"/>
        <v>10283.431339779469</v>
      </c>
      <c r="N227" s="19">
        <f t="shared" si="55"/>
        <v>7012.0393090315683</v>
      </c>
      <c r="O227" s="19">
        <f t="shared" si="55"/>
        <v>7474.0828565791326</v>
      </c>
      <c r="P227" s="4"/>
      <c r="Q227" s="12"/>
      <c r="R227" s="13"/>
      <c r="S227" s="14"/>
      <c r="T227" s="13"/>
    </row>
    <row r="228" spans="1:20" ht="20.45" customHeight="1" x14ac:dyDescent="0.25">
      <c r="A228" s="218"/>
      <c r="B228" s="24" t="s">
        <v>24</v>
      </c>
      <c r="C228" s="37" t="s">
        <v>19</v>
      </c>
      <c r="D228" s="41">
        <f>'[1]КС 2024'!AA$762</f>
        <v>82</v>
      </c>
      <c r="E228" s="39">
        <f>'[1]КС 2024'!GE$762</f>
        <v>3561.3766011065936</v>
      </c>
      <c r="F228" s="40">
        <f t="shared" si="53"/>
        <v>82</v>
      </c>
      <c r="G228" s="41">
        <f>'[1]КС 2024'!J$762</f>
        <v>18</v>
      </c>
      <c r="H228" s="41">
        <f>'[1]КС 2024'!N$762</f>
        <v>21</v>
      </c>
      <c r="I228" s="41">
        <f>'[1]КС 2024'!S$762</f>
        <v>21</v>
      </c>
      <c r="J228" s="41">
        <f>'[1]КС 2024'!Z$762</f>
        <v>22</v>
      </c>
      <c r="K228" s="42">
        <f t="shared" si="54"/>
        <v>3561.3766011065941</v>
      </c>
      <c r="L228" s="39">
        <f>'[1]КС 2024'!CM$762</f>
        <v>778.62016329854396</v>
      </c>
      <c r="M228" s="39">
        <f>'[1]КС 2024'!DK$762</f>
        <v>912.68895933121507</v>
      </c>
      <c r="N228" s="39">
        <f>'[1]КС 2024'!EI$762</f>
        <v>912.68895933121507</v>
      </c>
      <c r="O228" s="39">
        <f>'[1]КС 2024'!FY$762</f>
        <v>957.37851914561998</v>
      </c>
      <c r="P228" s="4"/>
      <c r="Q228" s="12"/>
      <c r="R228" s="13"/>
      <c r="S228" s="14"/>
      <c r="T228" s="13"/>
    </row>
    <row r="229" spans="1:20" ht="20.45" customHeight="1" x14ac:dyDescent="0.25">
      <c r="A229" s="218"/>
      <c r="B229" s="24" t="s">
        <v>25</v>
      </c>
      <c r="C229" s="37" t="s">
        <v>19</v>
      </c>
      <c r="D229" s="41">
        <f>'[1]КС 2024'!AA$766</f>
        <v>29</v>
      </c>
      <c r="E229" s="39">
        <f>'[1]КС 2024'!GE$766</f>
        <v>1400.2728380338622</v>
      </c>
      <c r="F229" s="40">
        <f t="shared" si="53"/>
        <v>29</v>
      </c>
      <c r="G229" s="41">
        <f>'[1]КС 2024'!J$766</f>
        <v>5</v>
      </c>
      <c r="H229" s="41">
        <f>'[1]КС 2024'!N$766</f>
        <v>9</v>
      </c>
      <c r="I229" s="41">
        <f>'[1]КС 2024'!S$766</f>
        <v>6</v>
      </c>
      <c r="J229" s="41">
        <f>'[1]КС 2024'!Z$766</f>
        <v>9</v>
      </c>
      <c r="K229" s="42">
        <f t="shared" si="54"/>
        <v>1400.2728380338624</v>
      </c>
      <c r="L229" s="39">
        <f>'[1]КС 2024'!CM$766</f>
        <v>241.42632146722212</v>
      </c>
      <c r="M229" s="39">
        <f>'[1]КС 2024'!DK$766</f>
        <v>434.56744371249005</v>
      </c>
      <c r="N229" s="39">
        <f>'[1]КС 2024'!EI$766</f>
        <v>289.71162914166001</v>
      </c>
      <c r="O229" s="39">
        <f>'[1]КС 2024'!FY$766</f>
        <v>434.56744371249005</v>
      </c>
      <c r="P229" s="4"/>
      <c r="Q229" s="12"/>
      <c r="R229" s="13"/>
      <c r="S229" s="14"/>
      <c r="T229" s="13"/>
    </row>
    <row r="230" spans="1:20" ht="20.45" customHeight="1" x14ac:dyDescent="0.25">
      <c r="A230" s="218"/>
      <c r="B230" s="24" t="s">
        <v>47</v>
      </c>
      <c r="C230" s="37" t="s">
        <v>19</v>
      </c>
      <c r="D230" s="41">
        <f>'[1]КС 2024'!AA$768</f>
        <v>11</v>
      </c>
      <c r="E230" s="39">
        <f>'[1]КС 2024'!GE$768</f>
        <v>632.84523497608393</v>
      </c>
      <c r="F230" s="40">
        <f t="shared" si="53"/>
        <v>11</v>
      </c>
      <c r="G230" s="41">
        <f>'[1]КС 2024'!J$768</f>
        <v>3</v>
      </c>
      <c r="H230" s="41">
        <f>'[1]КС 2024'!N$768</f>
        <v>3</v>
      </c>
      <c r="I230" s="41">
        <f>'[1]КС 2024'!S$768</f>
        <v>2</v>
      </c>
      <c r="J230" s="41">
        <f>'[1]КС 2024'!Z$768</f>
        <v>3</v>
      </c>
      <c r="K230" s="42">
        <f t="shared" si="54"/>
        <v>632.84523497608393</v>
      </c>
      <c r="L230" s="39">
        <f>'[1]КС 2024'!CM$768</f>
        <v>172.59413619784388</v>
      </c>
      <c r="M230" s="39">
        <f>'[1]КС 2024'!DK$768</f>
        <v>172.59416204184004</v>
      </c>
      <c r="N230" s="39">
        <f>'[1]КС 2024'!EI$768</f>
        <v>115.06277469456002</v>
      </c>
      <c r="O230" s="39">
        <f>'[1]КС 2024'!FY$768</f>
        <v>172.59416204184004</v>
      </c>
      <c r="P230" s="4"/>
      <c r="Q230" s="12"/>
      <c r="R230" s="13"/>
      <c r="S230" s="14"/>
      <c r="T230" s="13"/>
    </row>
    <row r="231" spans="1:20" ht="20.45" customHeight="1" x14ac:dyDescent="0.25">
      <c r="A231" s="218"/>
      <c r="B231" s="24" t="s">
        <v>27</v>
      </c>
      <c r="C231" s="37" t="s">
        <v>19</v>
      </c>
      <c r="D231" s="41">
        <f>'[1]КС 2024'!AA$771</f>
        <v>132</v>
      </c>
      <c r="E231" s="39">
        <f>'[1]КС 2024'!GE$771</f>
        <v>6738.3094642552469</v>
      </c>
      <c r="F231" s="40">
        <f t="shared" si="53"/>
        <v>132</v>
      </c>
      <c r="G231" s="41">
        <f>'[1]КС 2024'!J$771</f>
        <v>30</v>
      </c>
      <c r="H231" s="41">
        <f>'[1]КС 2024'!N$771</f>
        <v>39</v>
      </c>
      <c r="I231" s="41">
        <f>'[1]КС 2024'!S$771</f>
        <v>30</v>
      </c>
      <c r="J231" s="41">
        <f>'[1]КС 2024'!Z$771</f>
        <v>33</v>
      </c>
      <c r="K231" s="42">
        <f t="shared" si="54"/>
        <v>6738.3094642552478</v>
      </c>
      <c r="L231" s="39">
        <f>'[1]КС 2024'!CM$771</f>
        <v>1388.7015037497572</v>
      </c>
      <c r="M231" s="39">
        <f>'[1]КС 2024'!DK$771</f>
        <v>2415.0205681192801</v>
      </c>
      <c r="N231" s="39">
        <f>'[1]КС 2024'!EI$771</f>
        <v>1388.7017116919101</v>
      </c>
      <c r="O231" s="39">
        <f>'[1]КС 2024'!FY$771</f>
        <v>1545.8856806942999</v>
      </c>
      <c r="P231" s="4"/>
      <c r="Q231" s="12"/>
      <c r="R231" s="13"/>
      <c r="S231" s="14"/>
      <c r="T231" s="13"/>
    </row>
    <row r="232" spans="1:20" ht="20.45" customHeight="1" x14ac:dyDescent="0.25">
      <c r="A232" s="218"/>
      <c r="B232" s="24" t="s">
        <v>28</v>
      </c>
      <c r="C232" s="37" t="s">
        <v>19</v>
      </c>
      <c r="D232" s="41">
        <f>'[1]КС 2024'!AA$777</f>
        <v>54</v>
      </c>
      <c r="E232" s="39">
        <f>'[1]КС 2024'!GE$777</f>
        <v>3428.2541344190822</v>
      </c>
      <c r="F232" s="40">
        <f t="shared" si="53"/>
        <v>54</v>
      </c>
      <c r="G232" s="41">
        <f>'[1]КС 2024'!J$777</f>
        <v>15</v>
      </c>
      <c r="H232" s="41">
        <f>'[1]КС 2024'!N$777</f>
        <v>15</v>
      </c>
      <c r="I232" s="41">
        <f>'[1]КС 2024'!S$777</f>
        <v>11</v>
      </c>
      <c r="J232" s="41">
        <f>'[1]КС 2024'!Z$777</f>
        <v>13</v>
      </c>
      <c r="K232" s="42">
        <f t="shared" si="54"/>
        <v>3428.2541344190818</v>
      </c>
      <c r="L232" s="39">
        <f>'[1]КС 2024'!CM$777</f>
        <v>960.05488260050674</v>
      </c>
      <c r="M232" s="39">
        <f>'[1]КС 2024'!DK$777</f>
        <v>960.05502635773496</v>
      </c>
      <c r="N232" s="39">
        <f>'[1]КС 2024'!EI$777</f>
        <v>688.32195576210006</v>
      </c>
      <c r="O232" s="39">
        <f>'[1]КС 2024'!FY$777</f>
        <v>819.82226969874012</v>
      </c>
      <c r="P232" s="4"/>
      <c r="Q232" s="12"/>
      <c r="R232" s="13"/>
      <c r="S232" s="14"/>
      <c r="T232" s="13"/>
    </row>
    <row r="233" spans="1:20" ht="20.45" customHeight="1" x14ac:dyDescent="0.25">
      <c r="A233" s="218"/>
      <c r="B233" s="24" t="s">
        <v>49</v>
      </c>
      <c r="C233" s="37" t="s">
        <v>19</v>
      </c>
      <c r="D233" s="41">
        <f>'[1]КС 2024'!AA$780</f>
        <v>37</v>
      </c>
      <c r="E233" s="39">
        <f>'[1]КС 2024'!GE$780</f>
        <v>3173.985977419653</v>
      </c>
      <c r="F233" s="40">
        <f t="shared" si="53"/>
        <v>37</v>
      </c>
      <c r="G233" s="41">
        <f>'[1]КС 2024'!J$780</f>
        <v>9</v>
      </c>
      <c r="H233" s="41">
        <f>'[1]КС 2024'!N$780</f>
        <v>26</v>
      </c>
      <c r="I233" s="41">
        <f>'[1]КС 2024'!S$780</f>
        <v>2</v>
      </c>
      <c r="J233" s="41">
        <f>'[1]КС 2024'!Z$780</f>
        <v>0</v>
      </c>
      <c r="K233" s="42">
        <f t="shared" si="54"/>
        <v>3173.9859774196525</v>
      </c>
      <c r="L233" s="39">
        <f>'[1]КС 2024'!CM$780</f>
        <v>772.05055567071247</v>
      </c>
      <c r="M233" s="39">
        <f>'[1]КС 2024'!DK$780</f>
        <v>2230.3686059097299</v>
      </c>
      <c r="N233" s="39">
        <f>'[1]КС 2024'!EI$780</f>
        <v>171.56681583920999</v>
      </c>
      <c r="O233" s="39">
        <f>'[1]КС 2024'!FY$780</f>
        <v>0</v>
      </c>
      <c r="P233" s="4"/>
      <c r="Q233" s="12"/>
      <c r="R233" s="13"/>
      <c r="S233" s="14"/>
      <c r="T233" s="13"/>
    </row>
    <row r="234" spans="1:20" ht="20.45" customHeight="1" x14ac:dyDescent="0.25">
      <c r="A234" s="218"/>
      <c r="B234" s="24" t="s">
        <v>29</v>
      </c>
      <c r="C234" s="37" t="s">
        <v>19</v>
      </c>
      <c r="D234" s="41">
        <f>'[1]КС 2024'!AA$783</f>
        <v>327</v>
      </c>
      <c r="E234" s="39">
        <f>'[1]КС 2024'!GE$783</f>
        <v>11238.65331299257</v>
      </c>
      <c r="F234" s="40">
        <f t="shared" si="53"/>
        <v>327</v>
      </c>
      <c r="G234" s="41">
        <f>'[1]КС 2024'!J$783</f>
        <v>92</v>
      </c>
      <c r="H234" s="41">
        <f>'[1]КС 2024'!N$783</f>
        <v>66</v>
      </c>
      <c r="I234" s="41">
        <f>'[1]КС 2024'!S$783</f>
        <v>86</v>
      </c>
      <c r="J234" s="41">
        <f>'[1]КС 2024'!Z$783</f>
        <v>83</v>
      </c>
      <c r="K234" s="42">
        <f t="shared" si="54"/>
        <v>11238.65331299257</v>
      </c>
      <c r="L234" s="39">
        <f>'[1]КС 2024'!CM$783</f>
        <v>3143.3342076830768</v>
      </c>
      <c r="M234" s="39">
        <f>'[1]КС 2024'!DK$783</f>
        <v>2369.1346906873387</v>
      </c>
      <c r="N234" s="39">
        <f>'[1]КС 2024'!EI$783</f>
        <v>2918.9568606217222</v>
      </c>
      <c r="O234" s="39">
        <f>'[1]КС 2024'!FY$783</f>
        <v>2807.2275540004325</v>
      </c>
      <c r="P234" s="4"/>
      <c r="Q234" s="12"/>
      <c r="R234" s="13"/>
      <c r="S234" s="14"/>
      <c r="T234" s="13"/>
    </row>
    <row r="235" spans="1:20" ht="20.45" customHeight="1" x14ac:dyDescent="0.25">
      <c r="A235" s="218"/>
      <c r="B235" s="25" t="s">
        <v>30</v>
      </c>
      <c r="C235" s="37" t="s">
        <v>19</v>
      </c>
      <c r="D235" s="41">
        <f>'[1]КС 2024'!AA$793</f>
        <v>24</v>
      </c>
      <c r="E235" s="39">
        <f>'[1]КС 2024'!GE$793</f>
        <v>1060.221241425166</v>
      </c>
      <c r="F235" s="40">
        <f t="shared" si="53"/>
        <v>24</v>
      </c>
      <c r="G235" s="41">
        <f>'[1]КС 2024'!J$793</f>
        <v>6</v>
      </c>
      <c r="H235" s="41">
        <f>'[1]КС 2024'!N$793</f>
        <v>6</v>
      </c>
      <c r="I235" s="41">
        <f>'[1]КС 2024'!S$793</f>
        <v>6</v>
      </c>
      <c r="J235" s="41">
        <f>'[1]КС 2024'!Z$793</f>
        <v>6</v>
      </c>
      <c r="K235" s="42">
        <f t="shared" si="54"/>
        <v>1060.221241425166</v>
      </c>
      <c r="L235" s="39">
        <f>'[1]КС 2024'!CM$793</f>
        <v>265.05528058954599</v>
      </c>
      <c r="M235" s="39">
        <f>'[1]КС 2024'!DK$793</f>
        <v>265.05532027854002</v>
      </c>
      <c r="N235" s="39">
        <f>'[1]КС 2024'!EI$793</f>
        <v>265.05532027854002</v>
      </c>
      <c r="O235" s="39">
        <f>'[1]КС 2024'!FY$793</f>
        <v>265.05532027854002</v>
      </c>
      <c r="P235" s="4"/>
      <c r="Q235" s="12"/>
      <c r="R235" s="13"/>
      <c r="S235" s="14"/>
      <c r="T235" s="13"/>
    </row>
    <row r="236" spans="1:20" ht="20.45" customHeight="1" x14ac:dyDescent="0.25">
      <c r="A236" s="218"/>
      <c r="B236" s="24" t="s">
        <v>32</v>
      </c>
      <c r="C236" s="37" t="s">
        <v>19</v>
      </c>
      <c r="D236" s="41">
        <f>'[1]КС 2024'!AA$795</f>
        <v>31</v>
      </c>
      <c r="E236" s="39">
        <f>'[1]КС 2024'!GE$795</f>
        <v>1624.2342914395383</v>
      </c>
      <c r="F236" s="40">
        <f t="shared" si="53"/>
        <v>31</v>
      </c>
      <c r="G236" s="41">
        <f>'[1]КС 2024'!J$795</f>
        <v>7</v>
      </c>
      <c r="H236" s="41">
        <f>'[1]КС 2024'!N$795</f>
        <v>10</v>
      </c>
      <c r="I236" s="41">
        <f>'[1]КС 2024'!S$795</f>
        <v>5</v>
      </c>
      <c r="J236" s="41">
        <f>'[1]КС 2024'!Z$795</f>
        <v>9</v>
      </c>
      <c r="K236" s="42">
        <f t="shared" si="54"/>
        <v>1624.2342914395383</v>
      </c>
      <c r="L236" s="39">
        <f>'[1]КС 2024'!CM$795</f>
        <v>366.76253942041825</v>
      </c>
      <c r="M236" s="39">
        <f>'[1]КС 2024'!DK$795</f>
        <v>523.94656334130002</v>
      </c>
      <c r="N236" s="39">
        <f>'[1]КС 2024'!EI$795</f>
        <v>261.97328167065001</v>
      </c>
      <c r="O236" s="39">
        <f>'[1]КС 2024'!FY$795</f>
        <v>471.55190700717003</v>
      </c>
      <c r="P236" s="4"/>
      <c r="Q236" s="12"/>
      <c r="R236" s="13"/>
      <c r="S236" s="14"/>
      <c r="T236" s="13"/>
    </row>
    <row r="237" spans="1:20" ht="20.45" customHeight="1" x14ac:dyDescent="0.25">
      <c r="A237" s="218"/>
      <c r="B237" s="35" t="s">
        <v>39</v>
      </c>
      <c r="C237" s="36" t="s">
        <v>19</v>
      </c>
      <c r="D237" s="18">
        <f>SUBTOTAL(9,D238:D243)</f>
        <v>770</v>
      </c>
      <c r="E237" s="19">
        <f t="shared" ref="E237:O237" si="56">SUBTOTAL(9,E238:E243)</f>
        <v>30311.902863377643</v>
      </c>
      <c r="F237" s="18">
        <f t="shared" si="56"/>
        <v>770</v>
      </c>
      <c r="G237" s="18">
        <f>SUBTOTAL(9,G238:G243)</f>
        <v>164</v>
      </c>
      <c r="H237" s="18">
        <f t="shared" si="56"/>
        <v>199</v>
      </c>
      <c r="I237" s="18">
        <f t="shared" si="56"/>
        <v>201</v>
      </c>
      <c r="J237" s="18">
        <f t="shared" si="56"/>
        <v>206</v>
      </c>
      <c r="K237" s="19">
        <f t="shared" si="56"/>
        <v>30311.902863377647</v>
      </c>
      <c r="L237" s="19">
        <f t="shared" si="56"/>
        <v>6920.5563268156284</v>
      </c>
      <c r="M237" s="19">
        <f t="shared" si="56"/>
        <v>8865.8701660847946</v>
      </c>
      <c r="N237" s="19">
        <f t="shared" si="56"/>
        <v>7429.1719658235006</v>
      </c>
      <c r="O237" s="19">
        <f t="shared" si="56"/>
        <v>7096.3044046537234</v>
      </c>
      <c r="P237" s="4"/>
      <c r="Q237" s="12"/>
      <c r="R237" s="13"/>
      <c r="S237" s="14"/>
      <c r="T237" s="13"/>
    </row>
    <row r="238" spans="1:20" ht="20.45" customHeight="1" x14ac:dyDescent="0.25">
      <c r="A238" s="218"/>
      <c r="B238" s="24" t="s">
        <v>51</v>
      </c>
      <c r="C238" s="37" t="s">
        <v>19</v>
      </c>
      <c r="D238" s="41">
        <f>'[1]КС 2024'!AA$798</f>
        <v>30</v>
      </c>
      <c r="E238" s="39">
        <f>'[1]КС 2024'!GE$798</f>
        <v>577.97967892849556</v>
      </c>
      <c r="F238" s="40">
        <f t="shared" si="53"/>
        <v>30</v>
      </c>
      <c r="G238" s="41">
        <f>'[1]КС 2024'!J$798</f>
        <v>3</v>
      </c>
      <c r="H238" s="41">
        <f>'[1]КС 2024'!N$798</f>
        <v>3</v>
      </c>
      <c r="I238" s="41">
        <f>'[1]КС 2024'!S$798</f>
        <v>6</v>
      </c>
      <c r="J238" s="41">
        <f>'[1]КС 2024'!Z$798</f>
        <v>18</v>
      </c>
      <c r="K238" s="42">
        <f t="shared" si="54"/>
        <v>577.97967892849545</v>
      </c>
      <c r="L238" s="39">
        <f>'[1]КС 2024'!CM$798</f>
        <v>52.001812953261251</v>
      </c>
      <c r="M238" s="39">
        <f>'[1]КС 2024'!DK$798</f>
        <v>58.441985108359354</v>
      </c>
      <c r="N238" s="39">
        <f>'[1]КС 2024'!EI$798</f>
        <v>116.88397021671871</v>
      </c>
      <c r="O238" s="39">
        <f>'[1]КС 2024'!FY$798</f>
        <v>350.65191065015614</v>
      </c>
      <c r="P238" s="4"/>
      <c r="Q238" s="12"/>
      <c r="R238" s="13"/>
      <c r="S238" s="14"/>
      <c r="T238" s="13"/>
    </row>
    <row r="239" spans="1:20" ht="20.45" customHeight="1" x14ac:dyDescent="0.25">
      <c r="A239" s="218"/>
      <c r="B239" s="24" t="s">
        <v>26</v>
      </c>
      <c r="C239" s="37" t="s">
        <v>19</v>
      </c>
      <c r="D239" s="41">
        <f>'[1]КС 2024'!AA$800</f>
        <v>256</v>
      </c>
      <c r="E239" s="39">
        <f>'[1]КС 2024'!GE$800</f>
        <v>9447.2590746247115</v>
      </c>
      <c r="F239" s="40">
        <f t="shared" si="53"/>
        <v>256</v>
      </c>
      <c r="G239" s="41">
        <f>'[1]КС 2024'!J$800</f>
        <v>57</v>
      </c>
      <c r="H239" s="41">
        <f>'[1]КС 2024'!N$800</f>
        <v>87</v>
      </c>
      <c r="I239" s="41">
        <f>'[1]КС 2024'!S$800</f>
        <v>61</v>
      </c>
      <c r="J239" s="41">
        <f>'[1]КС 2024'!Z$800</f>
        <v>51</v>
      </c>
      <c r="K239" s="42">
        <f t="shared" si="54"/>
        <v>9447.2590746247097</v>
      </c>
      <c r="L239" s="39">
        <f>'[1]КС 2024'!CM$800</f>
        <v>2146.0718250916116</v>
      </c>
      <c r="M239" s="39">
        <f>'[1]КС 2024'!DK$800</f>
        <v>3395.108845428299</v>
      </c>
      <c r="N239" s="39">
        <f>'[1]КС 2024'!EI$800</f>
        <v>2139.5836441089</v>
      </c>
      <c r="O239" s="39">
        <f>'[1]КС 2024'!FY$800</f>
        <v>1766.4947599959</v>
      </c>
      <c r="P239" s="4"/>
      <c r="Q239" s="12"/>
      <c r="R239" s="13"/>
      <c r="S239" s="14"/>
      <c r="T239" s="13"/>
    </row>
    <row r="240" spans="1:20" ht="20.45" customHeight="1" x14ac:dyDescent="0.25">
      <c r="A240" s="218"/>
      <c r="B240" s="24" t="s">
        <v>27</v>
      </c>
      <c r="C240" s="37" t="s">
        <v>19</v>
      </c>
      <c r="D240" s="41">
        <f>'[1]КС 2024'!AA$805</f>
        <v>24</v>
      </c>
      <c r="E240" s="39">
        <f>'[1]КС 2024'!GE$805</f>
        <v>1084.8775493652863</v>
      </c>
      <c r="F240" s="40">
        <f t="shared" si="53"/>
        <v>24</v>
      </c>
      <c r="G240" s="41">
        <f>'[1]КС 2024'!J$805</f>
        <v>6</v>
      </c>
      <c r="H240" s="41">
        <f>'[1]КС 2024'!N$805</f>
        <v>6</v>
      </c>
      <c r="I240" s="41">
        <f>'[1]КС 2024'!S$805</f>
        <v>6</v>
      </c>
      <c r="J240" s="41">
        <f>'[1]КС 2024'!Z$805</f>
        <v>6</v>
      </c>
      <c r="K240" s="42">
        <f t="shared" si="54"/>
        <v>1084.8775493652861</v>
      </c>
      <c r="L240" s="39">
        <f>'[1]КС 2024'!CM$805</f>
        <v>271.21935688232611</v>
      </c>
      <c r="M240" s="39">
        <f>'[1]КС 2024'!DK$805</f>
        <v>271.21939749432005</v>
      </c>
      <c r="N240" s="39">
        <f>'[1]КС 2024'!EI$805</f>
        <v>271.21939749432005</v>
      </c>
      <c r="O240" s="39">
        <f>'[1]КС 2024'!FY$805</f>
        <v>271.21939749432005</v>
      </c>
      <c r="P240" s="4"/>
      <c r="Q240" s="12"/>
      <c r="R240" s="13"/>
      <c r="S240" s="14"/>
      <c r="T240" s="13"/>
    </row>
    <row r="241" spans="1:20" ht="20.45" customHeight="1" x14ac:dyDescent="0.25">
      <c r="A241" s="218"/>
      <c r="B241" s="54" t="s">
        <v>42</v>
      </c>
      <c r="C241" s="37" t="s">
        <v>19</v>
      </c>
      <c r="D241" s="41">
        <f>'[1]КС 2024'!AA$808</f>
        <v>74</v>
      </c>
      <c r="E241" s="39">
        <f>'[1]КС 2024'!GE$808</f>
        <v>1630.7066076362521</v>
      </c>
      <c r="F241" s="40">
        <f t="shared" si="53"/>
        <v>74</v>
      </c>
      <c r="G241" s="41">
        <f>'[1]КС 2024'!J$808</f>
        <v>6</v>
      </c>
      <c r="H241" s="41">
        <f>'[1]КС 2024'!N$808</f>
        <v>6</v>
      </c>
      <c r="I241" s="41">
        <f>'[1]КС 2024'!S$808</f>
        <v>26</v>
      </c>
      <c r="J241" s="41">
        <f>'[1]КС 2024'!Z$808</f>
        <v>36</v>
      </c>
      <c r="K241" s="42">
        <f t="shared" si="54"/>
        <v>1630.7066076362521</v>
      </c>
      <c r="L241" s="39">
        <f>'[1]КС 2024'!CM$808</f>
        <v>132.21943648013399</v>
      </c>
      <c r="M241" s="39">
        <f>'[1]КС 2024'!DK$808</f>
        <v>132.219456278481</v>
      </c>
      <c r="N241" s="39">
        <f>'[1]КС 2024'!EI$808</f>
        <v>572.95097720675108</v>
      </c>
      <c r="O241" s="39">
        <f>'[1]КС 2024'!FY$808</f>
        <v>793.31673767088591</v>
      </c>
      <c r="P241" s="4"/>
      <c r="Q241" s="12"/>
      <c r="R241" s="13"/>
      <c r="S241" s="14"/>
      <c r="T241" s="13"/>
    </row>
    <row r="242" spans="1:20" ht="20.45" customHeight="1" x14ac:dyDescent="0.25">
      <c r="A242" s="218"/>
      <c r="B242" s="24" t="s">
        <v>28</v>
      </c>
      <c r="C242" s="37" t="s">
        <v>19</v>
      </c>
      <c r="D242" s="41">
        <f>'[1]КС 2024'!AA$810</f>
        <v>57</v>
      </c>
      <c r="E242" s="39">
        <f>'[1]КС 2024'!GE$810</f>
        <v>4078.3750045881634</v>
      </c>
      <c r="F242" s="40">
        <f t="shared" si="53"/>
        <v>57</v>
      </c>
      <c r="G242" s="41">
        <f>'[1]КС 2024'!J$810</f>
        <v>16</v>
      </c>
      <c r="H242" s="41">
        <f>'[1]КС 2024'!N$810</f>
        <v>28</v>
      </c>
      <c r="I242" s="41">
        <f>'[1]КС 2024'!S$810</f>
        <v>8</v>
      </c>
      <c r="J242" s="41">
        <f>'[1]КС 2024'!Z$810</f>
        <v>5</v>
      </c>
      <c r="K242" s="42">
        <f t="shared" si="54"/>
        <v>4078.3750045881638</v>
      </c>
      <c r="L242" s="39">
        <f>'[1]КС 2024'!CM$810</f>
        <v>1147.7888553069336</v>
      </c>
      <c r="M242" s="39">
        <f>'[1]КС 2024'!DK$810</f>
        <v>2046.4736356389603</v>
      </c>
      <c r="N242" s="39">
        <f>'[1]КС 2024'!EI$810</f>
        <v>558.44376740856001</v>
      </c>
      <c r="O242" s="39">
        <f>'[1]КС 2024'!FY$810</f>
        <v>325.66874623371001</v>
      </c>
      <c r="P242" s="4"/>
      <c r="Q242" s="12"/>
      <c r="R242" s="13"/>
      <c r="S242" s="14"/>
      <c r="T242" s="13"/>
    </row>
    <row r="243" spans="1:20" ht="20.45" customHeight="1" x14ac:dyDescent="0.25">
      <c r="A243" s="218"/>
      <c r="B243" s="24" t="s">
        <v>29</v>
      </c>
      <c r="C243" s="37" t="s">
        <v>19</v>
      </c>
      <c r="D243" s="41">
        <f>'[1]КС 2024'!AA$814</f>
        <v>329</v>
      </c>
      <c r="E243" s="39">
        <f>'[1]КС 2024'!GE$814</f>
        <v>13492.704948234736</v>
      </c>
      <c r="F243" s="40">
        <f t="shared" si="53"/>
        <v>329</v>
      </c>
      <c r="G243" s="41">
        <f>'[1]КС 2024'!J$814</f>
        <v>76</v>
      </c>
      <c r="H243" s="41">
        <f>'[1]КС 2024'!N$814</f>
        <v>69</v>
      </c>
      <c r="I243" s="41">
        <f>'[1]КС 2024'!S$814</f>
        <v>94</v>
      </c>
      <c r="J243" s="41">
        <f>'[1]КС 2024'!Z$814</f>
        <v>90</v>
      </c>
      <c r="K243" s="42">
        <f t="shared" si="54"/>
        <v>13492.704948234737</v>
      </c>
      <c r="L243" s="39">
        <f>'[1]КС 2024'!CM$814</f>
        <v>3171.2550401013614</v>
      </c>
      <c r="M243" s="39">
        <f>'[1]КС 2024'!DK$814</f>
        <v>2962.4068461363754</v>
      </c>
      <c r="N243" s="39">
        <f>'[1]КС 2024'!EI$814</f>
        <v>3770.0902093882505</v>
      </c>
      <c r="O243" s="39">
        <f>'[1]КС 2024'!FY$814</f>
        <v>3588.9528526087506</v>
      </c>
      <c r="P243" s="4"/>
      <c r="Q243" s="12"/>
      <c r="R243" s="13"/>
      <c r="S243" s="14"/>
      <c r="T243" s="13"/>
    </row>
    <row r="244" spans="1:20" ht="20.45" customHeight="1" x14ac:dyDescent="0.25">
      <c r="A244" s="218"/>
      <c r="B244" s="232" t="s">
        <v>77</v>
      </c>
      <c r="C244" s="233"/>
      <c r="D244" s="80">
        <f t="shared" ref="D244:O244" si="57">D224</f>
        <v>1600</v>
      </c>
      <c r="E244" s="91">
        <f t="shared" si="57"/>
        <v>67985.895196089055</v>
      </c>
      <c r="F244" s="116">
        <f t="shared" si="57"/>
        <v>1600</v>
      </c>
      <c r="G244" s="116">
        <f t="shared" si="57"/>
        <v>376</v>
      </c>
      <c r="H244" s="116">
        <f t="shared" si="57"/>
        <v>421</v>
      </c>
      <c r="I244" s="116">
        <f t="shared" si="57"/>
        <v>392</v>
      </c>
      <c r="J244" s="116">
        <f t="shared" si="57"/>
        <v>411</v>
      </c>
      <c r="K244" s="116">
        <f t="shared" si="57"/>
        <v>67985.89519608907</v>
      </c>
      <c r="L244" s="91">
        <f t="shared" si="57"/>
        <v>16278.801531898645</v>
      </c>
      <c r="M244" s="91">
        <f t="shared" si="57"/>
        <v>20418.947310384548</v>
      </c>
      <c r="N244" s="91">
        <f t="shared" si="57"/>
        <v>15448.113288052731</v>
      </c>
      <c r="O244" s="91">
        <f t="shared" si="57"/>
        <v>15840.033065753141</v>
      </c>
      <c r="P244" s="4"/>
      <c r="Q244" s="12"/>
      <c r="R244" s="13"/>
      <c r="S244" s="14"/>
      <c r="T244" s="13"/>
    </row>
    <row r="245" spans="1:20" ht="20.45" customHeight="1" x14ac:dyDescent="0.25">
      <c r="A245" s="217" t="s">
        <v>78</v>
      </c>
      <c r="B245" s="8" t="s">
        <v>18</v>
      </c>
      <c r="C245" s="8" t="s">
        <v>19</v>
      </c>
      <c r="D245" s="10">
        <f t="shared" ref="D245:O245" si="58">SUBTOTAL(9,D246:D284)</f>
        <v>863</v>
      </c>
      <c r="E245" s="11">
        <f t="shared" si="58"/>
        <v>53985.918392501451</v>
      </c>
      <c r="F245" s="10">
        <f t="shared" si="58"/>
        <v>863</v>
      </c>
      <c r="G245" s="10">
        <f t="shared" si="58"/>
        <v>219</v>
      </c>
      <c r="H245" s="10">
        <f t="shared" si="58"/>
        <v>213</v>
      </c>
      <c r="I245" s="10">
        <f t="shared" si="58"/>
        <v>215</v>
      </c>
      <c r="J245" s="10">
        <f t="shared" si="58"/>
        <v>216</v>
      </c>
      <c r="K245" s="10">
        <f t="shared" si="58"/>
        <v>53985.918392501466</v>
      </c>
      <c r="L245" s="11">
        <f t="shared" si="58"/>
        <v>13655.812160986992</v>
      </c>
      <c r="M245" s="11">
        <f t="shared" si="58"/>
        <v>13330.134645384274</v>
      </c>
      <c r="N245" s="11">
        <f t="shared" si="58"/>
        <v>13479.109036810596</v>
      </c>
      <c r="O245" s="11">
        <f t="shared" si="58"/>
        <v>13520.86254931959</v>
      </c>
      <c r="P245" s="4"/>
      <c r="Q245" s="12"/>
      <c r="R245" s="13"/>
      <c r="S245" s="14"/>
      <c r="T245" s="13"/>
    </row>
    <row r="246" spans="1:20" ht="20.45" customHeight="1" x14ac:dyDescent="0.25">
      <c r="A246" s="218"/>
      <c r="B246" s="35" t="s">
        <v>20</v>
      </c>
      <c r="C246" s="36" t="s">
        <v>19</v>
      </c>
      <c r="D246" s="18">
        <f t="shared" ref="D246:O246" si="59">SUBTOTAL(9,D247:D247)</f>
        <v>64</v>
      </c>
      <c r="E246" s="19">
        <f t="shared" si="59"/>
        <v>3205.5990378054676</v>
      </c>
      <c r="F246" s="18">
        <f t="shared" si="59"/>
        <v>64</v>
      </c>
      <c r="G246" s="18">
        <f t="shared" si="59"/>
        <v>16</v>
      </c>
      <c r="H246" s="18">
        <f t="shared" si="59"/>
        <v>16</v>
      </c>
      <c r="I246" s="18">
        <f t="shared" si="59"/>
        <v>16</v>
      </c>
      <c r="J246" s="18">
        <f t="shared" si="59"/>
        <v>16</v>
      </c>
      <c r="K246" s="18">
        <f t="shared" si="59"/>
        <v>3205.599037805468</v>
      </c>
      <c r="L246" s="19">
        <f t="shared" si="59"/>
        <v>801.39966945104698</v>
      </c>
      <c r="M246" s="19">
        <f t="shared" si="59"/>
        <v>801.39978945147357</v>
      </c>
      <c r="N246" s="19">
        <f t="shared" si="59"/>
        <v>801.39978945147357</v>
      </c>
      <c r="O246" s="19">
        <f t="shared" si="59"/>
        <v>801.39978945147357</v>
      </c>
      <c r="P246" s="4"/>
      <c r="Q246" s="12"/>
      <c r="R246" s="13"/>
      <c r="S246" s="14"/>
      <c r="T246" s="13"/>
    </row>
    <row r="247" spans="1:20" ht="20.45" customHeight="1" x14ac:dyDescent="0.25">
      <c r="A247" s="218"/>
      <c r="B247" s="44" t="s">
        <v>20</v>
      </c>
      <c r="C247" s="37" t="s">
        <v>19</v>
      </c>
      <c r="D247" s="41">
        <f>'[1]КС 2024'!AA$820</f>
        <v>64</v>
      </c>
      <c r="E247" s="39">
        <f>'[1]КС 2024'!GE$820</f>
        <v>3205.5990378054676</v>
      </c>
      <c r="F247" s="40">
        <f t="shared" ref="F247:F284" si="60">G247+H247+I247+J247</f>
        <v>64</v>
      </c>
      <c r="G247" s="41">
        <f>'[1]КС 2024'!J$820</f>
        <v>16</v>
      </c>
      <c r="H247" s="41">
        <f>'[1]КС 2024'!N$820</f>
        <v>16</v>
      </c>
      <c r="I247" s="41">
        <f>'[1]КС 2024'!S$820</f>
        <v>16</v>
      </c>
      <c r="J247" s="41">
        <f>'[1]КС 2024'!Z$820</f>
        <v>16</v>
      </c>
      <c r="K247" s="42">
        <f t="shared" ref="K247:K284" si="61">L247+M247+N247+O247</f>
        <v>3205.599037805468</v>
      </c>
      <c r="L247" s="39">
        <f>'[1]КС 2024'!CM$820</f>
        <v>801.39966945104698</v>
      </c>
      <c r="M247" s="39">
        <f>'[1]КС 2024'!DK$820</f>
        <v>801.39978945147357</v>
      </c>
      <c r="N247" s="39">
        <f>'[1]КС 2024'!EI$820</f>
        <v>801.39978945147357</v>
      </c>
      <c r="O247" s="39">
        <f>'[1]КС 2024'!FY$820</f>
        <v>801.39978945147357</v>
      </c>
      <c r="P247" s="4"/>
      <c r="Q247" s="12"/>
      <c r="R247" s="13"/>
      <c r="S247" s="14"/>
      <c r="T247" s="13"/>
    </row>
    <row r="248" spans="1:20" ht="20.45" customHeight="1" x14ac:dyDescent="0.25">
      <c r="A248" s="218"/>
      <c r="B248" s="35" t="s">
        <v>22</v>
      </c>
      <c r="C248" s="36" t="s">
        <v>19</v>
      </c>
      <c r="D248" s="18">
        <f>SUBTOTAL(9,D249:D257)</f>
        <v>292</v>
      </c>
      <c r="E248" s="19">
        <f t="shared" ref="E248:O248" si="62">SUBTOTAL(9,E249:E257)</f>
        <v>17956.530477523585</v>
      </c>
      <c r="F248" s="18">
        <f t="shared" si="62"/>
        <v>292</v>
      </c>
      <c r="G248" s="18">
        <f t="shared" si="62"/>
        <v>74</v>
      </c>
      <c r="H248" s="18">
        <f t="shared" si="62"/>
        <v>72</v>
      </c>
      <c r="I248" s="18">
        <f t="shared" si="62"/>
        <v>73</v>
      </c>
      <c r="J248" s="18">
        <f t="shared" si="62"/>
        <v>73</v>
      </c>
      <c r="K248" s="18">
        <f t="shared" si="62"/>
        <v>17956.530477523585</v>
      </c>
      <c r="L248" s="19">
        <f t="shared" si="62"/>
        <v>4571.3008774178434</v>
      </c>
      <c r="M248" s="19">
        <f t="shared" si="62"/>
        <v>4396.7932916879217</v>
      </c>
      <c r="N248" s="19">
        <f t="shared" si="62"/>
        <v>4531.6892551785177</v>
      </c>
      <c r="O248" s="19">
        <f t="shared" si="62"/>
        <v>4456.7470532392981</v>
      </c>
      <c r="P248" s="4"/>
      <c r="Q248" s="12"/>
      <c r="R248" s="13"/>
      <c r="S248" s="14"/>
      <c r="T248" s="13"/>
    </row>
    <row r="249" spans="1:20" ht="20.45" customHeight="1" x14ac:dyDescent="0.25">
      <c r="A249" s="218"/>
      <c r="B249" s="24" t="s">
        <v>24</v>
      </c>
      <c r="C249" s="37" t="s">
        <v>19</v>
      </c>
      <c r="D249" s="41">
        <f>'[1]КС 2024'!AA$825</f>
        <v>24</v>
      </c>
      <c r="E249" s="39">
        <f>'[1]КС 2024'!GE$825</f>
        <v>1111.2857528695727</v>
      </c>
      <c r="F249" s="40">
        <f>G249+H249+I249+J249</f>
        <v>24</v>
      </c>
      <c r="G249" s="41">
        <f>'[1]КС 2024'!J$825</f>
        <v>6</v>
      </c>
      <c r="H249" s="41">
        <f>'[1]КС 2024'!N$825</f>
        <v>6</v>
      </c>
      <c r="I249" s="41">
        <f>'[1]КС 2024'!S$825</f>
        <v>6</v>
      </c>
      <c r="J249" s="41">
        <f>'[1]КС 2024'!Z$825</f>
        <v>6</v>
      </c>
      <c r="K249" s="42">
        <f t="shared" si="61"/>
        <v>1111.2857528695727</v>
      </c>
      <c r="L249" s="39">
        <f>'[1]КС 2024'!CM$825</f>
        <v>277.82140701696164</v>
      </c>
      <c r="M249" s="39">
        <f>'[1]КС 2024'!DK$825</f>
        <v>277.82144861753704</v>
      </c>
      <c r="N249" s="39">
        <f>'[1]КС 2024'!EI$825</f>
        <v>277.82144861753704</v>
      </c>
      <c r="O249" s="39">
        <f>'[1]КС 2024'!FY$825</f>
        <v>277.82144861753704</v>
      </c>
      <c r="P249" s="4"/>
      <c r="Q249" s="12"/>
      <c r="R249" s="13"/>
      <c r="S249" s="14"/>
      <c r="T249" s="13"/>
    </row>
    <row r="250" spans="1:20" ht="20.45" customHeight="1" x14ac:dyDescent="0.25">
      <c r="A250" s="218"/>
      <c r="B250" s="24" t="s">
        <v>25</v>
      </c>
      <c r="C250" s="37" t="s">
        <v>19</v>
      </c>
      <c r="D250" s="41">
        <f>'[1]КС 2024'!AA$829</f>
        <v>12</v>
      </c>
      <c r="E250" s="39">
        <f>'[1]КС 2024'!GE$829</f>
        <v>603.82000444936318</v>
      </c>
      <c r="F250" s="40">
        <f t="shared" si="60"/>
        <v>12</v>
      </c>
      <c r="G250" s="41">
        <f>'[1]КС 2024'!J$829</f>
        <v>3</v>
      </c>
      <c r="H250" s="41">
        <f>'[1]КС 2024'!N$829</f>
        <v>3</v>
      </c>
      <c r="I250" s="41">
        <f>'[1]КС 2024'!S$829</f>
        <v>3</v>
      </c>
      <c r="J250" s="41">
        <f>'[1]КС 2024'!Z$829</f>
        <v>3</v>
      </c>
      <c r="K250" s="42">
        <f t="shared" si="61"/>
        <v>603.82000444936307</v>
      </c>
      <c r="L250" s="39">
        <f>'[1]КС 2024'!CM$829</f>
        <v>150.95498415950516</v>
      </c>
      <c r="M250" s="39">
        <f>'[1]КС 2024'!DK$829</f>
        <v>150.95500676328595</v>
      </c>
      <c r="N250" s="39">
        <f>'[1]КС 2024'!EI$829</f>
        <v>150.95500676328595</v>
      </c>
      <c r="O250" s="39">
        <f>'[1]КС 2024'!FY$829</f>
        <v>150.95500676328595</v>
      </c>
      <c r="P250" s="4"/>
      <c r="Q250" s="12"/>
      <c r="R250" s="13"/>
      <c r="S250" s="14"/>
      <c r="T250" s="13"/>
    </row>
    <row r="251" spans="1:20" ht="20.45" customHeight="1" x14ac:dyDescent="0.25">
      <c r="A251" s="218"/>
      <c r="B251" s="24" t="s">
        <v>47</v>
      </c>
      <c r="C251" s="37" t="s">
        <v>19</v>
      </c>
      <c r="D251" s="41">
        <f>'[1]КС 2024'!AA$831</f>
        <v>57</v>
      </c>
      <c r="E251" s="39">
        <f>'[1]КС 2024'!GE$831</f>
        <v>4432.2957795854172</v>
      </c>
      <c r="F251" s="40">
        <f t="shared" si="60"/>
        <v>57</v>
      </c>
      <c r="G251" s="41">
        <f>'[1]КС 2024'!J$831</f>
        <v>14</v>
      </c>
      <c r="H251" s="41">
        <f>'[1]КС 2024'!N$831</f>
        <v>14</v>
      </c>
      <c r="I251" s="41">
        <f>'[1]КС 2024'!S$831</f>
        <v>14</v>
      </c>
      <c r="J251" s="41">
        <f>'[1]КС 2024'!Z$831</f>
        <v>15</v>
      </c>
      <c r="K251" s="42">
        <f t="shared" si="61"/>
        <v>4432.2957795854181</v>
      </c>
      <c r="L251" s="39">
        <f>'[1]КС 2024'!CM$831</f>
        <v>1093.0853817507434</v>
      </c>
      <c r="M251" s="39">
        <f>'[1]КС 2024'!DK$831</f>
        <v>1093.0855454277662</v>
      </c>
      <c r="N251" s="39">
        <f>'[1]КС 2024'!EI$831</f>
        <v>1093.0855454277662</v>
      </c>
      <c r="O251" s="39">
        <f>'[1]КС 2024'!FY$831</f>
        <v>1153.0393069791421</v>
      </c>
      <c r="P251" s="4"/>
      <c r="Q251" s="12"/>
      <c r="R251" s="13"/>
      <c r="S251" s="14"/>
      <c r="T251" s="13"/>
    </row>
    <row r="252" spans="1:20" ht="20.45" customHeight="1" x14ac:dyDescent="0.25">
      <c r="A252" s="218"/>
      <c r="B252" s="24" t="s">
        <v>27</v>
      </c>
      <c r="C252" s="37" t="s">
        <v>19</v>
      </c>
      <c r="D252" s="41">
        <f>'[1]КС 2024'!AA$835</f>
        <v>55</v>
      </c>
      <c r="E252" s="39">
        <f>'[1]КС 2024'!GE$835</f>
        <v>3476.0527673520487</v>
      </c>
      <c r="F252" s="40">
        <f t="shared" si="60"/>
        <v>55</v>
      </c>
      <c r="G252" s="41">
        <f>'[1]КС 2024'!J$835</f>
        <v>15</v>
      </c>
      <c r="H252" s="41">
        <f>'[1]КС 2024'!N$835</f>
        <v>13</v>
      </c>
      <c r="I252" s="41">
        <f>'[1]КС 2024'!S$835</f>
        <v>14</v>
      </c>
      <c r="J252" s="41">
        <f>'[1]КС 2024'!Z$835</f>
        <v>13</v>
      </c>
      <c r="K252" s="42">
        <f t="shared" si="61"/>
        <v>3476.0527673520492</v>
      </c>
      <c r="L252" s="39">
        <f>'[1]КС 2024'!CM$835</f>
        <v>966.17029513308057</v>
      </c>
      <c r="M252" s="39">
        <f>'[1]КС 2024'!DK$835</f>
        <v>791.66216957612414</v>
      </c>
      <c r="N252" s="39">
        <f>'[1]КС 2024'!EI$835</f>
        <v>926.55813306672007</v>
      </c>
      <c r="O252" s="39">
        <f>'[1]КС 2024'!FY$835</f>
        <v>791.66216957612414</v>
      </c>
      <c r="P252" s="4"/>
      <c r="Q252" s="12"/>
      <c r="R252" s="13"/>
      <c r="S252" s="14"/>
      <c r="T252" s="13"/>
    </row>
    <row r="253" spans="1:20" ht="20.45" customHeight="1" x14ac:dyDescent="0.25">
      <c r="A253" s="218"/>
      <c r="B253" s="24" t="s">
        <v>28</v>
      </c>
      <c r="C253" s="37" t="s">
        <v>19</v>
      </c>
      <c r="D253" s="41">
        <f>'[1]КС 2024'!AA$843</f>
        <v>24</v>
      </c>
      <c r="E253" s="39">
        <f>'[1]КС 2024'!GE$843</f>
        <v>1535.2444793978495</v>
      </c>
      <c r="F253" s="40">
        <f t="shared" si="60"/>
        <v>24</v>
      </c>
      <c r="G253" s="41">
        <f>'[1]КС 2024'!J$843</f>
        <v>6</v>
      </c>
      <c r="H253" s="41">
        <f>'[1]КС 2024'!N$843</f>
        <v>6</v>
      </c>
      <c r="I253" s="41">
        <f>'[1]КС 2024'!S$843</f>
        <v>6</v>
      </c>
      <c r="J253" s="41">
        <f>'[1]КС 2024'!Z$843</f>
        <v>6</v>
      </c>
      <c r="K253" s="42">
        <f t="shared" si="61"/>
        <v>1535.2444793978493</v>
      </c>
      <c r="L253" s="39">
        <f>'[1]КС 2024'!CM$843</f>
        <v>383.81107674597598</v>
      </c>
      <c r="M253" s="39">
        <f>'[1]КС 2024'!DK$843</f>
        <v>383.81113421729117</v>
      </c>
      <c r="N253" s="39">
        <f>'[1]КС 2024'!EI$843</f>
        <v>383.81113421729117</v>
      </c>
      <c r="O253" s="39">
        <f>'[1]КС 2024'!FY$843</f>
        <v>383.81113421729117</v>
      </c>
      <c r="P253" s="4"/>
      <c r="Q253" s="12"/>
      <c r="R253" s="13"/>
      <c r="S253" s="14"/>
      <c r="T253" s="13"/>
    </row>
    <row r="254" spans="1:20" ht="20.45" customHeight="1" x14ac:dyDescent="0.25">
      <c r="A254" s="218"/>
      <c r="B254" s="24" t="s">
        <v>49</v>
      </c>
      <c r="C254" s="37" t="s">
        <v>19</v>
      </c>
      <c r="D254" s="41">
        <f>'[1]КС 2024'!AA$846</f>
        <v>36</v>
      </c>
      <c r="E254" s="39">
        <f>'[1]КС 2024'!GE$846</f>
        <v>2775.0025736396269</v>
      </c>
      <c r="F254" s="40">
        <f t="shared" si="60"/>
        <v>36</v>
      </c>
      <c r="G254" s="41">
        <f>'[1]КС 2024'!J$846</f>
        <v>9</v>
      </c>
      <c r="H254" s="41">
        <f>'[1]КС 2024'!N$846</f>
        <v>9</v>
      </c>
      <c r="I254" s="41">
        <f>'[1]КС 2024'!S$846</f>
        <v>9</v>
      </c>
      <c r="J254" s="41">
        <f>'[1]КС 2024'!Z$846</f>
        <v>9</v>
      </c>
      <c r="K254" s="42">
        <f t="shared" si="61"/>
        <v>2775.0025736396265</v>
      </c>
      <c r="L254" s="39">
        <f>'[1]КС 2024'!CM$846</f>
        <v>693.75056549900262</v>
      </c>
      <c r="M254" s="39">
        <f>'[1]КС 2024'!DK$846</f>
        <v>693.75066938020802</v>
      </c>
      <c r="N254" s="39">
        <f>'[1]КС 2024'!EI$846</f>
        <v>693.75066938020802</v>
      </c>
      <c r="O254" s="39">
        <f>'[1]КС 2024'!FY$846</f>
        <v>693.75066938020802</v>
      </c>
      <c r="P254" s="4"/>
      <c r="Q254" s="12"/>
      <c r="R254" s="13"/>
      <c r="S254" s="14"/>
      <c r="T254" s="13"/>
    </row>
    <row r="255" spans="1:20" ht="20.45" customHeight="1" x14ac:dyDescent="0.25">
      <c r="A255" s="218"/>
      <c r="B255" s="24" t="s">
        <v>29</v>
      </c>
      <c r="C255" s="37" t="s">
        <v>19</v>
      </c>
      <c r="D255" s="41">
        <f>'[1]КС 2024'!AA$850</f>
        <v>48</v>
      </c>
      <c r="E255" s="39">
        <f>'[1]КС 2024'!GE$850</f>
        <v>1710.3269755300153</v>
      </c>
      <c r="F255" s="40">
        <f t="shared" si="60"/>
        <v>48</v>
      </c>
      <c r="G255" s="41">
        <f>'[1]КС 2024'!J$850</f>
        <v>12</v>
      </c>
      <c r="H255" s="41">
        <f>'[1]КС 2024'!N$850</f>
        <v>12</v>
      </c>
      <c r="I255" s="41">
        <f>'[1]КС 2024'!S$850</f>
        <v>12</v>
      </c>
      <c r="J255" s="41">
        <f>'[1]КС 2024'!Z$850</f>
        <v>12</v>
      </c>
      <c r="K255" s="42">
        <f t="shared" si="61"/>
        <v>1710.3269755300153</v>
      </c>
      <c r="L255" s="39">
        <f>'[1]КС 2024'!CM$850</f>
        <v>427.58169586340568</v>
      </c>
      <c r="M255" s="39">
        <f>'[1]КС 2024'!DK$850</f>
        <v>427.5817598888699</v>
      </c>
      <c r="N255" s="39">
        <f>'[1]КС 2024'!EI$850</f>
        <v>427.5817598888699</v>
      </c>
      <c r="O255" s="39">
        <f>'[1]КС 2024'!FY$850</f>
        <v>427.5817598888699</v>
      </c>
      <c r="P255" s="4"/>
      <c r="Q255" s="12"/>
      <c r="R255" s="13"/>
      <c r="S255" s="14"/>
      <c r="T255" s="13"/>
    </row>
    <row r="256" spans="1:20" ht="20.45" customHeight="1" x14ac:dyDescent="0.25">
      <c r="A256" s="218"/>
      <c r="B256" s="25" t="s">
        <v>30</v>
      </c>
      <c r="C256" s="37" t="s">
        <v>19</v>
      </c>
      <c r="D256" s="41">
        <f>'[1]КС 2024'!AA$858</f>
        <v>12</v>
      </c>
      <c r="E256" s="39">
        <f>'[1]КС 2024'!GE$858</f>
        <v>552.43106790048114</v>
      </c>
      <c r="F256" s="40">
        <f t="shared" si="60"/>
        <v>12</v>
      </c>
      <c r="G256" s="41">
        <f>'[1]КС 2024'!J$858</f>
        <v>3</v>
      </c>
      <c r="H256" s="41">
        <f>'[1]КС 2024'!N$858</f>
        <v>3</v>
      </c>
      <c r="I256" s="41">
        <f>'[1]КС 2024'!S$858</f>
        <v>3</v>
      </c>
      <c r="J256" s="41">
        <f>'[1]КС 2024'!Z$858</f>
        <v>3</v>
      </c>
      <c r="K256" s="42">
        <f t="shared" si="61"/>
        <v>552.43106790048137</v>
      </c>
      <c r="L256" s="39">
        <f>'[1]КС 2024'!CM$858</f>
        <v>138.10775146507922</v>
      </c>
      <c r="M256" s="39">
        <f>'[1]КС 2024'!DK$858</f>
        <v>138.10777214513402</v>
      </c>
      <c r="N256" s="39">
        <f>'[1]КС 2024'!EI$858</f>
        <v>138.10777214513402</v>
      </c>
      <c r="O256" s="39">
        <f>'[1]КС 2024'!FY$858</f>
        <v>138.10777214513402</v>
      </c>
      <c r="P256" s="4"/>
      <c r="Q256" s="12"/>
      <c r="R256" s="13"/>
      <c r="S256" s="14"/>
      <c r="T256" s="13"/>
    </row>
    <row r="257" spans="1:20" ht="20.45" customHeight="1" x14ac:dyDescent="0.25">
      <c r="A257" s="218"/>
      <c r="B257" s="24" t="s">
        <v>32</v>
      </c>
      <c r="C257" s="37" t="s">
        <v>19</v>
      </c>
      <c r="D257" s="41">
        <f>'[1]КС 2024'!AA$860</f>
        <v>24</v>
      </c>
      <c r="E257" s="39">
        <f>'[1]КС 2024'!GE$860</f>
        <v>1760.071076799208</v>
      </c>
      <c r="F257" s="40">
        <f t="shared" si="60"/>
        <v>24</v>
      </c>
      <c r="G257" s="41">
        <f>'[1]КС 2024'!J$860</f>
        <v>6</v>
      </c>
      <c r="H257" s="41">
        <f>'[1]КС 2024'!N$860</f>
        <v>6</v>
      </c>
      <c r="I257" s="41">
        <f>'[1]КС 2024'!S$860</f>
        <v>6</v>
      </c>
      <c r="J257" s="41">
        <f>'[1]КС 2024'!Z$860</f>
        <v>6</v>
      </c>
      <c r="K257" s="42">
        <f t="shared" si="61"/>
        <v>1760.0710767992077</v>
      </c>
      <c r="L257" s="39">
        <f>'[1]КС 2024'!CM$860</f>
        <v>440.01771978408959</v>
      </c>
      <c r="M257" s="39">
        <f>'[1]КС 2024'!DK$860</f>
        <v>440.01778567170606</v>
      </c>
      <c r="N257" s="39">
        <f>'[1]КС 2024'!EI$860</f>
        <v>440.01778567170606</v>
      </c>
      <c r="O257" s="39">
        <f>'[1]КС 2024'!FY$860</f>
        <v>440.01778567170606</v>
      </c>
      <c r="P257" s="4"/>
      <c r="Q257" s="12"/>
      <c r="R257" s="13"/>
      <c r="S257" s="14"/>
      <c r="T257" s="13"/>
    </row>
    <row r="258" spans="1:20" ht="20.45" customHeight="1" x14ac:dyDescent="0.25">
      <c r="A258" s="218"/>
      <c r="B258" s="49" t="s">
        <v>33</v>
      </c>
      <c r="C258" s="36" t="s">
        <v>19</v>
      </c>
      <c r="D258" s="18">
        <f t="shared" ref="D258:O258" si="63">SUBTOTAL(9,D259:D259)</f>
        <v>144</v>
      </c>
      <c r="E258" s="19">
        <f t="shared" si="63"/>
        <v>7809.1912703094767</v>
      </c>
      <c r="F258" s="18">
        <f t="shared" si="63"/>
        <v>144</v>
      </c>
      <c r="G258" s="18">
        <f t="shared" si="63"/>
        <v>36</v>
      </c>
      <c r="H258" s="18">
        <f t="shared" si="63"/>
        <v>36</v>
      </c>
      <c r="I258" s="18">
        <f t="shared" si="63"/>
        <v>36</v>
      </c>
      <c r="J258" s="18">
        <f t="shared" si="63"/>
        <v>36</v>
      </c>
      <c r="K258" s="18">
        <f t="shared" si="63"/>
        <v>7809.1912703094767</v>
      </c>
      <c r="L258" s="18">
        <f t="shared" si="63"/>
        <v>1952.2975983267067</v>
      </c>
      <c r="M258" s="19">
        <f t="shared" si="63"/>
        <v>1952.2978906609233</v>
      </c>
      <c r="N258" s="19">
        <f t="shared" si="63"/>
        <v>1952.2978906609233</v>
      </c>
      <c r="O258" s="19">
        <f t="shared" si="63"/>
        <v>1952.2978906609233</v>
      </c>
      <c r="P258" s="4"/>
      <c r="Q258" s="12"/>
      <c r="R258" s="13"/>
      <c r="S258" s="14"/>
      <c r="T258" s="13"/>
    </row>
    <row r="259" spans="1:20" ht="20.45" customHeight="1" x14ac:dyDescent="0.25">
      <c r="A259" s="218"/>
      <c r="B259" s="90" t="s">
        <v>26</v>
      </c>
      <c r="C259" s="37" t="s">
        <v>19</v>
      </c>
      <c r="D259" s="106">
        <f>'[1]КС 2024'!AA$865</f>
        <v>144</v>
      </c>
      <c r="E259" s="107">
        <f>'[1]КС 2024'!GE$865</f>
        <v>7809.1912703094767</v>
      </c>
      <c r="F259" s="108">
        <f>G259+H259+I259+J259</f>
        <v>144</v>
      </c>
      <c r="G259" s="106">
        <f>'[1]КС 2024'!J$865</f>
        <v>36</v>
      </c>
      <c r="H259" s="106">
        <f>'[1]КС 2024'!N$865</f>
        <v>36</v>
      </c>
      <c r="I259" s="106">
        <f>'[1]КС 2024'!S$865</f>
        <v>36</v>
      </c>
      <c r="J259" s="106">
        <f>'[1]КС 2024'!Z$865</f>
        <v>36</v>
      </c>
      <c r="K259" s="109">
        <f t="shared" si="61"/>
        <v>7809.1912703094767</v>
      </c>
      <c r="L259" s="107">
        <f>'[1]КС 2024'!CM$865</f>
        <v>1952.2975983267067</v>
      </c>
      <c r="M259" s="107">
        <f>'[1]КС 2024'!DK$865</f>
        <v>1952.2978906609233</v>
      </c>
      <c r="N259" s="107">
        <f>'[1]КС 2024'!EI$865</f>
        <v>1952.2978906609233</v>
      </c>
      <c r="O259" s="107">
        <f>'[1]КС 2024'!FY$865</f>
        <v>1952.2978906609233</v>
      </c>
      <c r="P259" s="4"/>
      <c r="Q259" s="12"/>
      <c r="R259" s="13"/>
      <c r="S259" s="14"/>
      <c r="T259" s="13"/>
    </row>
    <row r="260" spans="1:20" ht="20.45" customHeight="1" x14ac:dyDescent="0.25">
      <c r="A260" s="218"/>
      <c r="B260" s="49" t="s">
        <v>34</v>
      </c>
      <c r="C260" s="36" t="s">
        <v>19</v>
      </c>
      <c r="D260" s="18">
        <f>SUBTOTAL(9,D261:D275)</f>
        <v>179</v>
      </c>
      <c r="E260" s="19">
        <f t="shared" ref="E260:N260" si="64">SUBTOTAL(9,E261:E275)</f>
        <v>16024.440559744678</v>
      </c>
      <c r="F260" s="18">
        <f t="shared" si="64"/>
        <v>179</v>
      </c>
      <c r="G260" s="18">
        <f t="shared" si="64"/>
        <v>47</v>
      </c>
      <c r="H260" s="18">
        <f t="shared" si="64"/>
        <v>43</v>
      </c>
      <c r="I260" s="18">
        <f t="shared" si="64"/>
        <v>44</v>
      </c>
      <c r="J260" s="18">
        <f t="shared" si="64"/>
        <v>45</v>
      </c>
      <c r="K260" s="18">
        <f t="shared" si="64"/>
        <v>16024.440559744678</v>
      </c>
      <c r="L260" s="18">
        <f t="shared" si="64"/>
        <v>4083.2750064192614</v>
      </c>
      <c r="M260" s="19">
        <f t="shared" si="64"/>
        <v>3932.1043276685841</v>
      </c>
      <c r="N260" s="19">
        <f t="shared" si="64"/>
        <v>3946.182755604309</v>
      </c>
      <c r="O260" s="19">
        <f>SUBTOTAL(9,O261:O275)</f>
        <v>4062.878470052523</v>
      </c>
      <c r="P260" s="4"/>
      <c r="Q260" s="12"/>
      <c r="R260" s="13"/>
      <c r="S260" s="14"/>
      <c r="T260" s="13"/>
    </row>
    <row r="261" spans="1:20" ht="20.45" customHeight="1" x14ac:dyDescent="0.25">
      <c r="A261" s="218"/>
      <c r="B261" s="24" t="s">
        <v>24</v>
      </c>
      <c r="C261" s="37" t="s">
        <v>19</v>
      </c>
      <c r="D261" s="41">
        <f>'[1]КС 2024'!AA$877</f>
        <v>36</v>
      </c>
      <c r="E261" s="39">
        <f>'[1]КС 2024'!GE$877</f>
        <v>3141.1487465504101</v>
      </c>
      <c r="F261" s="40">
        <f t="shared" si="60"/>
        <v>36</v>
      </c>
      <c r="G261" s="41">
        <f>'[1]КС 2024'!J$877</f>
        <v>9</v>
      </c>
      <c r="H261" s="41">
        <f>'[1]КС 2024'!N$877</f>
        <v>9</v>
      </c>
      <c r="I261" s="41">
        <f>'[1]КС 2024'!S$877</f>
        <v>9</v>
      </c>
      <c r="J261" s="41">
        <f>'[1]КС 2024'!Z$877</f>
        <v>9</v>
      </c>
      <c r="K261" s="42">
        <f t="shared" si="61"/>
        <v>3141.1487465504101</v>
      </c>
      <c r="L261" s="39">
        <f>'[1]КС 2024'!CM$877</f>
        <v>785.28709844678747</v>
      </c>
      <c r="M261" s="39">
        <f>'[1]КС 2024'!DK$877</f>
        <v>785.28721603454096</v>
      </c>
      <c r="N261" s="39">
        <f>'[1]КС 2024'!EI$877</f>
        <v>785.28721603454096</v>
      </c>
      <c r="O261" s="39">
        <f>'[1]КС 2024'!FY$877</f>
        <v>785.28721603454096</v>
      </c>
      <c r="P261" s="4"/>
      <c r="Q261" s="12"/>
      <c r="R261" s="13"/>
      <c r="S261" s="14"/>
      <c r="T261" s="13"/>
    </row>
    <row r="262" spans="1:20" ht="20.45" customHeight="1" x14ac:dyDescent="0.25">
      <c r="A262" s="218"/>
      <c r="B262" s="43" t="s">
        <v>68</v>
      </c>
      <c r="C262" s="37" t="s">
        <v>19</v>
      </c>
      <c r="D262" s="41">
        <f>'[1]КС 2024'!AA$882</f>
        <v>6</v>
      </c>
      <c r="E262" s="39">
        <f>'[1]КС 2024'!GE$882</f>
        <v>342.69996633407402</v>
      </c>
      <c r="F262" s="40">
        <f t="shared" si="60"/>
        <v>6</v>
      </c>
      <c r="G262" s="41">
        <f>'[1]КС 2024'!J$882</f>
        <v>2</v>
      </c>
      <c r="H262" s="41">
        <f>'[1]КС 2024'!N$882</f>
        <v>2</v>
      </c>
      <c r="I262" s="41">
        <f>'[1]КС 2024'!S$882</f>
        <v>1</v>
      </c>
      <c r="J262" s="41">
        <f>'[1]КС 2024'!Z$882</f>
        <v>1</v>
      </c>
      <c r="K262" s="42">
        <f t="shared" si="61"/>
        <v>342.69996633407402</v>
      </c>
      <c r="L262" s="39">
        <f>'[1]КС 2024'!CM$882</f>
        <v>114.23331070793762</v>
      </c>
      <c r="M262" s="39">
        <f>'[1]КС 2024'!DK$882</f>
        <v>114.2333278130682</v>
      </c>
      <c r="N262" s="39">
        <f>'[1]КС 2024'!EI$882</f>
        <v>57.1166639065341</v>
      </c>
      <c r="O262" s="39">
        <f>'[1]КС 2024'!FY$882</f>
        <v>57.1166639065341</v>
      </c>
      <c r="P262" s="4"/>
      <c r="Q262" s="12"/>
      <c r="R262" s="13"/>
      <c r="S262" s="14"/>
      <c r="T262" s="13"/>
    </row>
    <row r="263" spans="1:20" ht="20.45" customHeight="1" x14ac:dyDescent="0.25">
      <c r="A263" s="218"/>
      <c r="B263" s="24" t="s">
        <v>35</v>
      </c>
      <c r="C263" s="37" t="s">
        <v>19</v>
      </c>
      <c r="D263" s="41">
        <f>'[1]КС 2024'!AA$884</f>
        <v>4</v>
      </c>
      <c r="E263" s="39">
        <f>'[1]КС 2024'!GE$884</f>
        <v>183.19204232703299</v>
      </c>
      <c r="F263" s="40">
        <f t="shared" si="60"/>
        <v>4</v>
      </c>
      <c r="G263" s="41">
        <f>'[1]КС 2024'!J$884</f>
        <v>1</v>
      </c>
      <c r="H263" s="41">
        <f>'[1]КС 2024'!N$884</f>
        <v>1</v>
      </c>
      <c r="I263" s="41">
        <f>'[1]КС 2024'!S$884</f>
        <v>1</v>
      </c>
      <c r="J263" s="41">
        <f>'[1]КС 2024'!Z$884</f>
        <v>1</v>
      </c>
      <c r="K263" s="42">
        <f t="shared" si="61"/>
        <v>183.19204232703302</v>
      </c>
      <c r="L263" s="39">
        <f>'[1]КС 2024'!CM$884</f>
        <v>45.798005438462965</v>
      </c>
      <c r="M263" s="39">
        <f>'[1]КС 2024'!DK$884</f>
        <v>45.798012296190016</v>
      </c>
      <c r="N263" s="39">
        <f>'[1]КС 2024'!EI$884</f>
        <v>45.798012296190016</v>
      </c>
      <c r="O263" s="39">
        <f>'[1]КС 2024'!FY$884</f>
        <v>45.798012296190016</v>
      </c>
      <c r="P263" s="4"/>
      <c r="Q263" s="12"/>
      <c r="R263" s="13"/>
      <c r="S263" s="14"/>
      <c r="T263" s="13"/>
    </row>
    <row r="264" spans="1:20" ht="20.45" customHeight="1" x14ac:dyDescent="0.25">
      <c r="A264" s="218"/>
      <c r="B264" s="25" t="s">
        <v>79</v>
      </c>
      <c r="C264" s="37" t="s">
        <v>19</v>
      </c>
      <c r="D264" s="41">
        <f>'[1]КС 2024'!AA$886</f>
        <v>0</v>
      </c>
      <c r="E264" s="39">
        <f>'[1]КС 2024'!GE$886</f>
        <v>0</v>
      </c>
      <c r="F264" s="40">
        <f t="shared" si="60"/>
        <v>0</v>
      </c>
      <c r="G264" s="41">
        <f>'[1]КС 2024'!J$886</f>
        <v>0</v>
      </c>
      <c r="H264" s="41">
        <f>'[1]КС 2024'!N$886</f>
        <v>0</v>
      </c>
      <c r="I264" s="41">
        <f>'[1]КС 2024'!S$886</f>
        <v>0</v>
      </c>
      <c r="J264" s="41">
        <f>'[1]КС 2024'!Z$886</f>
        <v>0</v>
      </c>
      <c r="K264" s="42">
        <f t="shared" si="61"/>
        <v>0</v>
      </c>
      <c r="L264" s="39">
        <f>'[1]КС 2024'!CM$886</f>
        <v>0</v>
      </c>
      <c r="M264" s="39">
        <f>'[1]КС 2024'!DK$886</f>
        <v>0</v>
      </c>
      <c r="N264" s="39">
        <f>'[1]КС 2024'!EI$886</f>
        <v>0</v>
      </c>
      <c r="O264" s="39">
        <f>'[1]КС 2024'!FY$886</f>
        <v>0</v>
      </c>
      <c r="P264" s="4"/>
      <c r="Q264" s="12"/>
      <c r="R264" s="13"/>
      <c r="S264" s="14"/>
      <c r="T264" s="13"/>
    </row>
    <row r="265" spans="1:20" ht="20.45" customHeight="1" x14ac:dyDescent="0.25">
      <c r="A265" s="218"/>
      <c r="B265" s="25" t="s">
        <v>36</v>
      </c>
      <c r="C265" s="37" t="s">
        <v>19</v>
      </c>
      <c r="D265" s="41">
        <f>'[1]КС 2024'!AA$888</f>
        <v>13</v>
      </c>
      <c r="E265" s="39">
        <f>'[1]КС 2024'!GE$888</f>
        <v>670.41366179903912</v>
      </c>
      <c r="F265" s="40">
        <f t="shared" si="60"/>
        <v>13</v>
      </c>
      <c r="G265" s="41">
        <f>'[1]КС 2024'!J$888</f>
        <v>4</v>
      </c>
      <c r="H265" s="41">
        <f>'[1]КС 2024'!N$888</f>
        <v>3</v>
      </c>
      <c r="I265" s="41">
        <f>'[1]КС 2024'!S$888</f>
        <v>3</v>
      </c>
      <c r="J265" s="41">
        <f>'[1]КС 2024'!Z$888</f>
        <v>3</v>
      </c>
      <c r="K265" s="42">
        <f t="shared" si="61"/>
        <v>670.41366179903901</v>
      </c>
      <c r="L265" s="39">
        <f>'[1]КС 2024'!CM$888</f>
        <v>183.82465063653194</v>
      </c>
      <c r="M265" s="39">
        <f>'[1]КС 2024'!DK$888</f>
        <v>162.19633705416905</v>
      </c>
      <c r="N265" s="39">
        <f>'[1]КС 2024'!EI$888</f>
        <v>162.19633705416905</v>
      </c>
      <c r="O265" s="39">
        <f>'[1]КС 2024'!FY$888</f>
        <v>162.19633705416905</v>
      </c>
      <c r="P265" s="4"/>
      <c r="Q265" s="12"/>
      <c r="R265" s="13"/>
      <c r="S265" s="14"/>
      <c r="T265" s="13"/>
    </row>
    <row r="266" spans="1:20" ht="20.45" customHeight="1" x14ac:dyDescent="0.25">
      <c r="A266" s="218"/>
      <c r="B266" s="54" t="s">
        <v>41</v>
      </c>
      <c r="C266" s="37" t="s">
        <v>19</v>
      </c>
      <c r="D266" s="41">
        <f>'[1]КС 2024'!AA$893</f>
        <v>0</v>
      </c>
      <c r="E266" s="39">
        <f>'[1]КС 2024'!GE$893</f>
        <v>0</v>
      </c>
      <c r="F266" s="40">
        <f t="shared" si="60"/>
        <v>0</v>
      </c>
      <c r="G266" s="41">
        <f>'[1]КС 2024'!J$893</f>
        <v>0</v>
      </c>
      <c r="H266" s="41">
        <f>'[1]КС 2024'!N$893</f>
        <v>0</v>
      </c>
      <c r="I266" s="41">
        <f>'[1]КС 2024'!S$893</f>
        <v>0</v>
      </c>
      <c r="J266" s="41">
        <f>'[1]КС 2024'!Z$893</f>
        <v>0</v>
      </c>
      <c r="K266" s="42">
        <f t="shared" si="61"/>
        <v>0</v>
      </c>
      <c r="L266" s="39">
        <f>'[1]КС 2024'!CM$893</f>
        <v>0</v>
      </c>
      <c r="M266" s="39">
        <f>'[1]КС 2024'!DK$893</f>
        <v>0</v>
      </c>
      <c r="N266" s="39">
        <f>'[1]КС 2024'!EI$893</f>
        <v>0</v>
      </c>
      <c r="O266" s="39">
        <f>'[1]КС 2024'!FY$893</f>
        <v>0</v>
      </c>
      <c r="P266" s="4"/>
      <c r="Q266" s="12"/>
      <c r="R266" s="13"/>
      <c r="S266" s="14"/>
      <c r="T266" s="13"/>
    </row>
    <row r="267" spans="1:20" ht="20.45" customHeight="1" x14ac:dyDescent="0.25">
      <c r="A267" s="218"/>
      <c r="B267" s="54" t="s">
        <v>42</v>
      </c>
      <c r="C267" s="37" t="s">
        <v>19</v>
      </c>
      <c r="D267" s="41">
        <f>'[1]КС 2024'!AA$895</f>
        <v>4</v>
      </c>
      <c r="E267" s="39">
        <f>'[1]КС 2024'!GE$895</f>
        <v>261.44121469243709</v>
      </c>
      <c r="F267" s="40">
        <f t="shared" si="60"/>
        <v>4</v>
      </c>
      <c r="G267" s="41">
        <f>'[1]КС 2024'!J$895</f>
        <v>1</v>
      </c>
      <c r="H267" s="41">
        <f>'[1]КС 2024'!N$895</f>
        <v>1</v>
      </c>
      <c r="I267" s="41">
        <f>'[1]КС 2024'!S$895</f>
        <v>1</v>
      </c>
      <c r="J267" s="41">
        <f>'[1]КС 2024'!Z$895</f>
        <v>1</v>
      </c>
      <c r="K267" s="42">
        <f t="shared" si="61"/>
        <v>261.44121469243703</v>
      </c>
      <c r="L267" s="39">
        <f>'[1]КС 2024'!CM$895</f>
        <v>65.360296332892148</v>
      </c>
      <c r="M267" s="39">
        <f>'[1]КС 2024'!DK$895</f>
        <v>65.360306119848303</v>
      </c>
      <c r="N267" s="39">
        <f>'[1]КС 2024'!EI$895</f>
        <v>65.360306119848303</v>
      </c>
      <c r="O267" s="39">
        <f>'[1]КС 2024'!FY$895</f>
        <v>65.360306119848303</v>
      </c>
      <c r="P267" s="4"/>
      <c r="Q267" s="12"/>
      <c r="R267" s="13"/>
      <c r="S267" s="14"/>
      <c r="T267" s="13"/>
    </row>
    <row r="268" spans="1:20" ht="20.45" customHeight="1" x14ac:dyDescent="0.25">
      <c r="A268" s="218"/>
      <c r="B268" s="24" t="s">
        <v>55</v>
      </c>
      <c r="C268" s="37" t="s">
        <v>19</v>
      </c>
      <c r="D268" s="41">
        <f>'[1]КС 2024'!AA$898</f>
        <v>24</v>
      </c>
      <c r="E268" s="39">
        <f>'[1]КС 2024'!GE$898</f>
        <v>1445.3138404373053</v>
      </c>
      <c r="F268" s="40">
        <f t="shared" si="60"/>
        <v>24</v>
      </c>
      <c r="G268" s="41">
        <f>'[1]КС 2024'!J$898</f>
        <v>6</v>
      </c>
      <c r="H268" s="41">
        <f>'[1]КС 2024'!N$898</f>
        <v>6</v>
      </c>
      <c r="I268" s="41">
        <f>'[1]КС 2024'!S$898</f>
        <v>6</v>
      </c>
      <c r="J268" s="41">
        <f>'[1]КС 2024'!Z$898</f>
        <v>6</v>
      </c>
      <c r="K268" s="42">
        <f t="shared" si="61"/>
        <v>1445.3138404373053</v>
      </c>
      <c r="L268" s="39">
        <f>'[1]КС 2024'!CM$898</f>
        <v>361.32841953073057</v>
      </c>
      <c r="M268" s="39">
        <f>'[1]КС 2024'!DK$898</f>
        <v>361.32847363552497</v>
      </c>
      <c r="N268" s="39">
        <f>'[1]КС 2024'!EI$898</f>
        <v>361.32847363552497</v>
      </c>
      <c r="O268" s="39">
        <f>'[1]КС 2024'!FY$898</f>
        <v>361.32847363552497</v>
      </c>
      <c r="P268" s="4"/>
      <c r="Q268" s="12"/>
      <c r="R268" s="13"/>
      <c r="S268" s="14"/>
      <c r="T268" s="13"/>
    </row>
    <row r="269" spans="1:20" ht="20.45" customHeight="1" x14ac:dyDescent="0.25">
      <c r="A269" s="218"/>
      <c r="B269" s="24" t="s">
        <v>29</v>
      </c>
      <c r="C269" s="37" t="s">
        <v>19</v>
      </c>
      <c r="D269" s="41">
        <f>'[1]КС 2024'!AA$902</f>
        <v>0</v>
      </c>
      <c r="E269" s="39">
        <f>'[1]КС 2024'!GE$902</f>
        <v>0</v>
      </c>
      <c r="F269" s="40">
        <f t="shared" si="60"/>
        <v>0</v>
      </c>
      <c r="G269" s="41">
        <f>'[1]КС 2024'!J$902</f>
        <v>0</v>
      </c>
      <c r="H269" s="41">
        <f>'[1]КС 2024'!N$902</f>
        <v>0</v>
      </c>
      <c r="I269" s="41">
        <f>'[1]КС 2024'!S$902</f>
        <v>0</v>
      </c>
      <c r="J269" s="41">
        <f>'[1]КС 2024'!Z$902</f>
        <v>0</v>
      </c>
      <c r="K269" s="42">
        <f t="shared" si="61"/>
        <v>0</v>
      </c>
      <c r="L269" s="39">
        <f>'[1]КС 2024'!CM$902</f>
        <v>0</v>
      </c>
      <c r="M269" s="39">
        <f>'[1]КС 2024'!DK$902</f>
        <v>0</v>
      </c>
      <c r="N269" s="39">
        <f>'[1]КС 2024'!EI$902</f>
        <v>0</v>
      </c>
      <c r="O269" s="39">
        <f>'[1]КС 2024'!FY$902</f>
        <v>0</v>
      </c>
      <c r="P269" s="4"/>
      <c r="Q269" s="12"/>
      <c r="R269" s="13"/>
      <c r="S269" s="14"/>
      <c r="T269" s="13"/>
    </row>
    <row r="270" spans="1:20" ht="20.45" customHeight="1" x14ac:dyDescent="0.25">
      <c r="A270" s="218"/>
      <c r="B270" s="43" t="s">
        <v>56</v>
      </c>
      <c r="C270" s="37" t="s">
        <v>19</v>
      </c>
      <c r="D270" s="41">
        <f>'[1]КС 2024'!AA$905</f>
        <v>12</v>
      </c>
      <c r="E270" s="39">
        <f>'[1]КС 2024'!GE$905</f>
        <v>989.23702856597811</v>
      </c>
      <c r="F270" s="40">
        <f t="shared" si="60"/>
        <v>12</v>
      </c>
      <c r="G270" s="41">
        <f>'[1]КС 2024'!J$905</f>
        <v>3</v>
      </c>
      <c r="H270" s="41">
        <f>'[1]КС 2024'!N$905</f>
        <v>3</v>
      </c>
      <c r="I270" s="41">
        <f>'[1]КС 2024'!S$905</f>
        <v>3</v>
      </c>
      <c r="J270" s="41">
        <f>'[1]КС 2024'!Z$905</f>
        <v>3</v>
      </c>
      <c r="K270" s="42">
        <f t="shared" si="61"/>
        <v>989.23702856597811</v>
      </c>
      <c r="L270" s="39">
        <f>'[1]КС 2024'!CM$905</f>
        <v>247.3092293677</v>
      </c>
      <c r="M270" s="39">
        <f>'[1]КС 2024'!DK$905</f>
        <v>247.30926639942604</v>
      </c>
      <c r="N270" s="39">
        <f>'[1]КС 2024'!EI$905</f>
        <v>247.30926639942604</v>
      </c>
      <c r="O270" s="39">
        <f>'[1]КС 2024'!FY$905</f>
        <v>247.30926639942604</v>
      </c>
      <c r="P270" s="4"/>
      <c r="Q270" s="12"/>
      <c r="R270" s="13"/>
      <c r="S270" s="14"/>
      <c r="T270" s="13"/>
    </row>
    <row r="271" spans="1:20" ht="20.45" customHeight="1" x14ac:dyDescent="0.25">
      <c r="A271" s="218"/>
      <c r="B271" s="24" t="s">
        <v>37</v>
      </c>
      <c r="C271" s="37" t="s">
        <v>19</v>
      </c>
      <c r="D271" s="41">
        <f>'[1]КС 2024'!AA$907</f>
        <v>36</v>
      </c>
      <c r="E271" s="39">
        <f>'[1]КС 2024'!GE$907</f>
        <v>2630.5425631188809</v>
      </c>
      <c r="F271" s="40">
        <f t="shared" si="60"/>
        <v>36</v>
      </c>
      <c r="G271" s="41">
        <f>'[1]КС 2024'!J$907</f>
        <v>9</v>
      </c>
      <c r="H271" s="41">
        <f>'[1]КС 2024'!N$907</f>
        <v>9</v>
      </c>
      <c r="I271" s="41">
        <f>'[1]КС 2024'!S$907</f>
        <v>9</v>
      </c>
      <c r="J271" s="41">
        <f>'[1]КС 2024'!Z$907</f>
        <v>9</v>
      </c>
      <c r="K271" s="42">
        <f t="shared" si="61"/>
        <v>2630.5425631188809</v>
      </c>
      <c r="L271" s="39">
        <f>'[1]КС 2024'!CM$907</f>
        <v>657.63556692467182</v>
      </c>
      <c r="M271" s="39">
        <f>'[1]КС 2024'!DK$907</f>
        <v>657.63566539806982</v>
      </c>
      <c r="N271" s="39">
        <f>'[1]КС 2024'!EI$907</f>
        <v>657.63566539806982</v>
      </c>
      <c r="O271" s="39">
        <f>'[1]КС 2024'!FY$907</f>
        <v>657.63566539806982</v>
      </c>
      <c r="P271" s="4"/>
      <c r="Q271" s="12"/>
      <c r="R271" s="13"/>
      <c r="S271" s="14"/>
      <c r="T271" s="13"/>
    </row>
    <row r="272" spans="1:20" ht="20.45" customHeight="1" x14ac:dyDescent="0.25">
      <c r="A272" s="218"/>
      <c r="B272" s="25" t="s">
        <v>30</v>
      </c>
      <c r="C272" s="37" t="s">
        <v>19</v>
      </c>
      <c r="D272" s="41">
        <f>'[1]КС 2024'!AA$914</f>
        <v>0</v>
      </c>
      <c r="E272" s="39">
        <f>'[1]КС 2024'!GE$914</f>
        <v>0</v>
      </c>
      <c r="F272" s="40">
        <f t="shared" si="60"/>
        <v>0</v>
      </c>
      <c r="G272" s="41">
        <f>'[1]КС 2024'!J$914</f>
        <v>0</v>
      </c>
      <c r="H272" s="41">
        <f>'[1]КС 2024'!N$914</f>
        <v>0</v>
      </c>
      <c r="I272" s="41">
        <f>'[1]КС 2024'!S$914</f>
        <v>0</v>
      </c>
      <c r="J272" s="41">
        <f>'[1]КС 2024'!Z$914</f>
        <v>0</v>
      </c>
      <c r="K272" s="42">
        <f t="shared" si="61"/>
        <v>0</v>
      </c>
      <c r="L272" s="39">
        <f>'[1]КС 2024'!CM$914</f>
        <v>0</v>
      </c>
      <c r="M272" s="39">
        <f>'[1]КС 2024'!DK$914</f>
        <v>0</v>
      </c>
      <c r="N272" s="39">
        <f>'[1]КС 2024'!EI$914</f>
        <v>0</v>
      </c>
      <c r="O272" s="39">
        <f>'[1]КС 2024'!FY$914</f>
        <v>0</v>
      </c>
      <c r="P272" s="4"/>
      <c r="Q272" s="12"/>
      <c r="R272" s="13"/>
      <c r="S272" s="14"/>
      <c r="T272" s="13"/>
    </row>
    <row r="273" spans="1:20" ht="20.45" customHeight="1" x14ac:dyDescent="0.25">
      <c r="A273" s="218"/>
      <c r="B273" s="24" t="s">
        <v>31</v>
      </c>
      <c r="C273" s="37" t="s">
        <v>19</v>
      </c>
      <c r="D273" s="41">
        <f>'[1]КС 2024'!AA$920</f>
        <v>12</v>
      </c>
      <c r="E273" s="39">
        <f>'[1]КС 2024'!GE$920</f>
        <v>1904.602465211399</v>
      </c>
      <c r="F273" s="40">
        <f t="shared" si="60"/>
        <v>12</v>
      </c>
      <c r="G273" s="41">
        <f>'[1]КС 2024'!J$920</f>
        <v>3</v>
      </c>
      <c r="H273" s="41">
        <f>'[1]КС 2024'!N$920</f>
        <v>3</v>
      </c>
      <c r="I273" s="41">
        <f>'[1]КС 2024'!S$920</f>
        <v>3</v>
      </c>
      <c r="J273" s="41">
        <f>'[1]КС 2024'!Z$920</f>
        <v>3</v>
      </c>
      <c r="K273" s="42">
        <f t="shared" si="61"/>
        <v>1904.6024652113992</v>
      </c>
      <c r="L273" s="39">
        <f>'[1]КС 2024'!CM$920</f>
        <v>446.97663749357025</v>
      </c>
      <c r="M273" s="39">
        <f>'[1]КС 2024'!DK$920</f>
        <v>505.32456164731195</v>
      </c>
      <c r="N273" s="39">
        <f>'[1]КС 2024'!EI$920</f>
        <v>446.97670442320498</v>
      </c>
      <c r="O273" s="39">
        <f>'[1]КС 2024'!FY$920</f>
        <v>505.32456164731195</v>
      </c>
      <c r="P273" s="4"/>
      <c r="Q273" s="12"/>
      <c r="R273" s="13"/>
      <c r="S273" s="14"/>
      <c r="T273" s="13"/>
    </row>
    <row r="274" spans="1:20" ht="20.45" customHeight="1" x14ac:dyDescent="0.25">
      <c r="A274" s="218"/>
      <c r="B274" s="24" t="s">
        <v>57</v>
      </c>
      <c r="C274" s="37" t="s">
        <v>19</v>
      </c>
      <c r="D274" s="41">
        <f>'[1]КС 2024'!AA$927</f>
        <v>12</v>
      </c>
      <c r="E274" s="39">
        <f>'[1]КС 2024'!GE$927</f>
        <v>2646.530232267422</v>
      </c>
      <c r="F274" s="40">
        <f t="shared" si="60"/>
        <v>12</v>
      </c>
      <c r="G274" s="41">
        <f>'[1]КС 2024'!J$927</f>
        <v>3</v>
      </c>
      <c r="H274" s="41">
        <f>'[1]КС 2024'!N$927</f>
        <v>3</v>
      </c>
      <c r="I274" s="41">
        <f>'[1]КС 2024'!S$927</f>
        <v>3</v>
      </c>
      <c r="J274" s="41">
        <f>'[1]КС 2024'!Z$927</f>
        <v>3</v>
      </c>
      <c r="K274" s="42">
        <f t="shared" si="61"/>
        <v>2646.5302322674215</v>
      </c>
      <c r="L274" s="39">
        <f>'[1]КС 2024'!CM$927</f>
        <v>661.63248376293745</v>
      </c>
      <c r="M274" s="39">
        <f>'[1]КС 2024'!DK$927</f>
        <v>661.63258283482799</v>
      </c>
      <c r="N274" s="39">
        <f>'[1]КС 2024'!EI$927</f>
        <v>661.63258283482799</v>
      </c>
      <c r="O274" s="39">
        <f>'[1]КС 2024'!FY$927</f>
        <v>661.63258283482799</v>
      </c>
      <c r="P274" s="4"/>
      <c r="Q274" s="12"/>
      <c r="R274" s="13"/>
      <c r="S274" s="14"/>
      <c r="T274" s="13"/>
    </row>
    <row r="275" spans="1:20" ht="20.45" customHeight="1" x14ac:dyDescent="0.25">
      <c r="A275" s="218"/>
      <c r="B275" s="24" t="s">
        <v>38</v>
      </c>
      <c r="C275" s="37" t="s">
        <v>19</v>
      </c>
      <c r="D275" s="41">
        <f>'[1]КС 2024'!AA$933</f>
        <v>20</v>
      </c>
      <c r="E275" s="39">
        <f>'[1]КС 2024'!GE$933</f>
        <v>1809.3187984406991</v>
      </c>
      <c r="F275" s="40">
        <f t="shared" si="60"/>
        <v>20</v>
      </c>
      <c r="G275" s="41">
        <f>'[1]КС 2024'!J$933</f>
        <v>6</v>
      </c>
      <c r="H275" s="41">
        <f>'[1]КС 2024'!N$933</f>
        <v>3</v>
      </c>
      <c r="I275" s="41">
        <f>'[1]КС 2024'!S$933</f>
        <v>5</v>
      </c>
      <c r="J275" s="41">
        <f>'[1]КС 2024'!Z$933</f>
        <v>6</v>
      </c>
      <c r="K275" s="42">
        <f t="shared" si="61"/>
        <v>1809.3187984406989</v>
      </c>
      <c r="L275" s="39">
        <f>'[1]КС 2024'!CM$933</f>
        <v>513.88930777703899</v>
      </c>
      <c r="M275" s="39">
        <f>'[1]КС 2024'!DK$933</f>
        <v>325.99857843560699</v>
      </c>
      <c r="N275" s="39">
        <f>'[1]КС 2024'!EI$933</f>
        <v>455.54152750197295</v>
      </c>
      <c r="O275" s="39">
        <f>'[1]КС 2024'!FY$933</f>
        <v>513.88938472607992</v>
      </c>
      <c r="P275" s="4"/>
      <c r="Q275" s="12"/>
      <c r="R275" s="13"/>
      <c r="S275" s="14"/>
      <c r="T275" s="13"/>
    </row>
    <row r="276" spans="1:20" ht="20.45" customHeight="1" x14ac:dyDescent="0.25">
      <c r="A276" s="218"/>
      <c r="B276" s="35" t="s">
        <v>39</v>
      </c>
      <c r="C276" s="36" t="s">
        <v>19</v>
      </c>
      <c r="D276" s="18">
        <f t="shared" ref="D276:O276" si="65">SUBTOTAL(9,D277:D284)</f>
        <v>184</v>
      </c>
      <c r="E276" s="19">
        <f t="shared" si="65"/>
        <v>8990.1570471182476</v>
      </c>
      <c r="F276" s="18">
        <f t="shared" si="65"/>
        <v>184</v>
      </c>
      <c r="G276" s="18">
        <f t="shared" si="65"/>
        <v>46</v>
      </c>
      <c r="H276" s="18">
        <f t="shared" si="65"/>
        <v>46</v>
      </c>
      <c r="I276" s="18">
        <f t="shared" si="65"/>
        <v>46</v>
      </c>
      <c r="J276" s="18">
        <f t="shared" si="65"/>
        <v>46</v>
      </c>
      <c r="K276" s="18">
        <f t="shared" si="65"/>
        <v>8990.1570471182476</v>
      </c>
      <c r="L276" s="19">
        <f t="shared" si="65"/>
        <v>2247.5390093721335</v>
      </c>
      <c r="M276" s="19">
        <f t="shared" si="65"/>
        <v>2247.5393459153715</v>
      </c>
      <c r="N276" s="19">
        <f t="shared" si="65"/>
        <v>2247.5393459153715</v>
      </c>
      <c r="O276" s="19">
        <f t="shared" si="65"/>
        <v>2247.5393459153715</v>
      </c>
      <c r="P276" s="4"/>
      <c r="Q276" s="12"/>
      <c r="R276" s="13"/>
      <c r="S276" s="14"/>
      <c r="T276" s="13"/>
    </row>
    <row r="277" spans="1:20" ht="20.45" customHeight="1" x14ac:dyDescent="0.25">
      <c r="A277" s="218"/>
      <c r="B277" s="24" t="s">
        <v>25</v>
      </c>
      <c r="C277" s="37" t="s">
        <v>19</v>
      </c>
      <c r="D277" s="41">
        <f>'[1]КС 2024'!AA$938</f>
        <v>12</v>
      </c>
      <c r="E277" s="39">
        <f>'[1]КС 2024'!GE$938</f>
        <v>603.82000444936318</v>
      </c>
      <c r="F277" s="40">
        <f t="shared" si="60"/>
        <v>12</v>
      </c>
      <c r="G277" s="41">
        <f>'[1]КС 2024'!J$938</f>
        <v>3</v>
      </c>
      <c r="H277" s="41">
        <f>'[1]КС 2024'!N$938</f>
        <v>3</v>
      </c>
      <c r="I277" s="41">
        <f>'[1]КС 2024'!S$938</f>
        <v>3</v>
      </c>
      <c r="J277" s="41">
        <f>'[1]КС 2024'!Z$938</f>
        <v>3</v>
      </c>
      <c r="K277" s="42">
        <f t="shared" si="61"/>
        <v>603.82000444936307</v>
      </c>
      <c r="L277" s="39">
        <f>'[1]КС 2024'!CM$938</f>
        <v>150.95498415950516</v>
      </c>
      <c r="M277" s="39">
        <f>'[1]КС 2024'!DK$938</f>
        <v>150.95500676328595</v>
      </c>
      <c r="N277" s="39">
        <f>'[1]КС 2024'!EI$938</f>
        <v>150.95500676328595</v>
      </c>
      <c r="O277" s="39">
        <f>'[1]КС 2024'!FY$938</f>
        <v>150.95500676328595</v>
      </c>
      <c r="P277" s="4"/>
      <c r="Q277" s="12"/>
      <c r="R277" s="13"/>
      <c r="S277" s="14"/>
      <c r="T277" s="13"/>
    </row>
    <row r="278" spans="1:20" ht="20.45" customHeight="1" x14ac:dyDescent="0.25">
      <c r="A278" s="218"/>
      <c r="B278" s="24" t="s">
        <v>26</v>
      </c>
      <c r="C278" s="37" t="s">
        <v>19</v>
      </c>
      <c r="D278" s="41">
        <f>'[1]КС 2024'!AA$940</f>
        <v>36</v>
      </c>
      <c r="E278" s="39">
        <f>'[1]КС 2024'!GE$940</f>
        <v>2266.252101805695</v>
      </c>
      <c r="F278" s="40">
        <f t="shared" si="60"/>
        <v>36</v>
      </c>
      <c r="G278" s="41">
        <f>'[1]КС 2024'!J$940</f>
        <v>9</v>
      </c>
      <c r="H278" s="41">
        <f>'[1]КС 2024'!N$940</f>
        <v>9</v>
      </c>
      <c r="I278" s="41">
        <f>'[1]КС 2024'!S$940</f>
        <v>9</v>
      </c>
      <c r="J278" s="41">
        <f>'[1]КС 2024'!Z$940</f>
        <v>9</v>
      </c>
      <c r="K278" s="42">
        <f t="shared" si="61"/>
        <v>2266.252101805695</v>
      </c>
      <c r="L278" s="39">
        <f>'[1]КС 2024'!CM$940</f>
        <v>566.56296182418544</v>
      </c>
      <c r="M278" s="39">
        <f>'[1]КС 2024'!DK$940</f>
        <v>566.56304666050323</v>
      </c>
      <c r="N278" s="39">
        <f>'[1]КС 2024'!EI$940</f>
        <v>566.56304666050323</v>
      </c>
      <c r="O278" s="39">
        <f>'[1]КС 2024'!FY$940</f>
        <v>566.56304666050323</v>
      </c>
      <c r="P278" s="4"/>
      <c r="Q278" s="12"/>
      <c r="R278" s="13"/>
      <c r="S278" s="14"/>
      <c r="T278" s="13"/>
    </row>
    <row r="279" spans="1:20" ht="20.45" customHeight="1" x14ac:dyDescent="0.25">
      <c r="A279" s="218"/>
      <c r="B279" s="24" t="s">
        <v>27</v>
      </c>
      <c r="C279" s="37" t="s">
        <v>19</v>
      </c>
      <c r="D279" s="41">
        <f>'[1]КС 2024'!AA$943</f>
        <v>24</v>
      </c>
      <c r="E279" s="39">
        <f>'[1]КС 2024'!GE$943</f>
        <v>1098.243863669667</v>
      </c>
      <c r="F279" s="40">
        <f t="shared" si="60"/>
        <v>24</v>
      </c>
      <c r="G279" s="41">
        <f>'[1]КС 2024'!J$943</f>
        <v>6</v>
      </c>
      <c r="H279" s="41">
        <f>'[1]КС 2024'!N$943</f>
        <v>6</v>
      </c>
      <c r="I279" s="41">
        <f>'[1]КС 2024'!S$943</f>
        <v>6</v>
      </c>
      <c r="J279" s="41">
        <f>'[1]КС 2024'!Z$943</f>
        <v>6</v>
      </c>
      <c r="K279" s="42">
        <f t="shared" si="61"/>
        <v>1098.243863669667</v>
      </c>
      <c r="L279" s="39">
        <f>'[1]КС 2024'!CM$943</f>
        <v>274.56093508314905</v>
      </c>
      <c r="M279" s="39">
        <f>'[1]КС 2024'!DK$943</f>
        <v>274.56097619550599</v>
      </c>
      <c r="N279" s="39">
        <f>'[1]КС 2024'!EI$943</f>
        <v>274.56097619550599</v>
      </c>
      <c r="O279" s="39">
        <f>'[1]КС 2024'!FY$943</f>
        <v>274.56097619550599</v>
      </c>
      <c r="P279" s="4"/>
      <c r="Q279" s="12"/>
      <c r="R279" s="13"/>
      <c r="S279" s="14"/>
      <c r="T279" s="13"/>
    </row>
    <row r="280" spans="1:20" ht="20.45" customHeight="1" x14ac:dyDescent="0.25">
      <c r="A280" s="218"/>
      <c r="B280" s="25" t="s">
        <v>36</v>
      </c>
      <c r="C280" s="37" t="s">
        <v>19</v>
      </c>
      <c r="D280" s="41">
        <f>'[1]КС 2024'!AA$946</f>
        <v>4</v>
      </c>
      <c r="E280" s="39">
        <f>'[1]КС 2024'!GE$946</f>
        <v>209.83815757460135</v>
      </c>
      <c r="F280" s="40">
        <f t="shared" si="60"/>
        <v>4</v>
      </c>
      <c r="G280" s="41">
        <f>'[1]КС 2024'!J$946</f>
        <v>1</v>
      </c>
      <c r="H280" s="41">
        <f>'[1]КС 2024'!N$946</f>
        <v>1</v>
      </c>
      <c r="I280" s="41">
        <f>'[1]КС 2024'!S$946</f>
        <v>1</v>
      </c>
      <c r="J280" s="41">
        <f>'[1]КС 2024'!Z$946</f>
        <v>1</v>
      </c>
      <c r="K280" s="42">
        <f t="shared" si="61"/>
        <v>209.83815757460135</v>
      </c>
      <c r="L280" s="39">
        <f>'[1]КС 2024'!CM$946</f>
        <v>52.459533502239395</v>
      </c>
      <c r="M280" s="39">
        <f>'[1]КС 2024'!DK$946</f>
        <v>52.459541357453993</v>
      </c>
      <c r="N280" s="39">
        <f>'[1]КС 2024'!EI$946</f>
        <v>52.459541357453993</v>
      </c>
      <c r="O280" s="39">
        <f>'[1]КС 2024'!FY$946</f>
        <v>52.459541357453993</v>
      </c>
      <c r="P280" s="4"/>
      <c r="Q280" s="12"/>
      <c r="R280" s="13"/>
      <c r="S280" s="14"/>
      <c r="T280" s="13"/>
    </row>
    <row r="281" spans="1:20" ht="20.45" customHeight="1" x14ac:dyDescent="0.25">
      <c r="A281" s="218"/>
      <c r="B281" s="54" t="s">
        <v>42</v>
      </c>
      <c r="C281" s="37" t="s">
        <v>19</v>
      </c>
      <c r="D281" s="41">
        <f>'[1]КС 2024'!AA$948</f>
        <v>0</v>
      </c>
      <c r="E281" s="39">
        <f>'[1]КС 2024'!GE$948</f>
        <v>0</v>
      </c>
      <c r="F281" s="40">
        <f t="shared" si="60"/>
        <v>0</v>
      </c>
      <c r="G281" s="41">
        <f>'[1]КС 2024'!J$948</f>
        <v>0</v>
      </c>
      <c r="H281" s="41">
        <f>'[1]КС 2024'!N$948</f>
        <v>0</v>
      </c>
      <c r="I281" s="41">
        <f>'[1]КС 2024'!S$948</f>
        <v>0</v>
      </c>
      <c r="J281" s="41">
        <f>'[1]КС 2024'!Z$948</f>
        <v>0</v>
      </c>
      <c r="K281" s="42">
        <f t="shared" si="61"/>
        <v>0</v>
      </c>
      <c r="L281" s="39">
        <f>'[1]КС 2024'!CM$948</f>
        <v>0</v>
      </c>
      <c r="M281" s="39">
        <f>'[1]КС 2024'!DK$948</f>
        <v>0</v>
      </c>
      <c r="N281" s="39">
        <f>'[1]КС 2024'!EI$948</f>
        <v>0</v>
      </c>
      <c r="O281" s="39">
        <f>'[1]КС 2024'!FY$948</f>
        <v>0</v>
      </c>
      <c r="P281" s="4"/>
      <c r="Q281" s="12"/>
      <c r="R281" s="13"/>
      <c r="S281" s="14"/>
      <c r="T281" s="13"/>
    </row>
    <row r="282" spans="1:20" ht="20.45" customHeight="1" x14ac:dyDescent="0.25">
      <c r="A282" s="218"/>
      <c r="B282" s="24" t="s">
        <v>28</v>
      </c>
      <c r="C282" s="37" t="s">
        <v>19</v>
      </c>
      <c r="D282" s="41">
        <f>'[1]КС 2024'!AA$950</f>
        <v>24</v>
      </c>
      <c r="E282" s="39">
        <f>'[1]КС 2024'!GE$950</f>
        <v>1644.4459695642238</v>
      </c>
      <c r="F282" s="40">
        <f t="shared" si="60"/>
        <v>24</v>
      </c>
      <c r="G282" s="41">
        <f>'[1]КС 2024'!J$950</f>
        <v>6</v>
      </c>
      <c r="H282" s="41">
        <f>'[1]КС 2024'!N$950</f>
        <v>6</v>
      </c>
      <c r="I282" s="41">
        <f>'[1]КС 2024'!S$950</f>
        <v>6</v>
      </c>
      <c r="J282" s="41">
        <f>'[1]КС 2024'!Z$950</f>
        <v>6</v>
      </c>
      <c r="K282" s="42">
        <f t="shared" si="61"/>
        <v>1644.4459695642236</v>
      </c>
      <c r="L282" s="39">
        <f>'[1]КС 2024'!CM$950</f>
        <v>411.11144622163124</v>
      </c>
      <c r="M282" s="39">
        <f>'[1]КС 2024'!DK$950</f>
        <v>411.11150778086414</v>
      </c>
      <c r="N282" s="39">
        <f>'[1]КС 2024'!EI$950</f>
        <v>411.11150778086414</v>
      </c>
      <c r="O282" s="39">
        <f>'[1]КС 2024'!FY$950</f>
        <v>411.11150778086414</v>
      </c>
      <c r="P282" s="4"/>
      <c r="Q282" s="12"/>
      <c r="R282" s="13"/>
      <c r="S282" s="14"/>
      <c r="T282" s="13"/>
    </row>
    <row r="283" spans="1:20" ht="20.45" customHeight="1" x14ac:dyDescent="0.25">
      <c r="A283" s="218"/>
      <c r="B283" s="24" t="s">
        <v>29</v>
      </c>
      <c r="C283" s="37" t="s">
        <v>19</v>
      </c>
      <c r="D283" s="41">
        <f>'[1]КС 2024'!AA$952</f>
        <v>60</v>
      </c>
      <c r="E283" s="39">
        <f>'[1]КС 2024'!GE$952</f>
        <v>2062.6948142537349</v>
      </c>
      <c r="F283" s="40">
        <f t="shared" si="60"/>
        <v>60</v>
      </c>
      <c r="G283" s="41">
        <f>'[1]КС 2024'!J$952</f>
        <v>15</v>
      </c>
      <c r="H283" s="41">
        <f>'[1]КС 2024'!N$952</f>
        <v>15</v>
      </c>
      <c r="I283" s="41">
        <f>'[1]КС 2024'!S$952</f>
        <v>15</v>
      </c>
      <c r="J283" s="41">
        <f>'[1]КС 2024'!Z$952</f>
        <v>15</v>
      </c>
      <c r="K283" s="42">
        <f t="shared" si="61"/>
        <v>2062.6948142537353</v>
      </c>
      <c r="L283" s="39">
        <f>'[1]КС 2024'!CM$952</f>
        <v>515.67364565126479</v>
      </c>
      <c r="M283" s="39">
        <f>'[1]КС 2024'!DK$952</f>
        <v>515.67372286749014</v>
      </c>
      <c r="N283" s="39">
        <f>'[1]КС 2024'!EI$952</f>
        <v>515.67372286749014</v>
      </c>
      <c r="O283" s="39">
        <f>'[1]КС 2024'!FY$952</f>
        <v>515.67372286749014</v>
      </c>
      <c r="P283" s="4"/>
      <c r="Q283" s="12"/>
      <c r="R283" s="13"/>
      <c r="S283" s="14"/>
      <c r="T283" s="13"/>
    </row>
    <row r="284" spans="1:20" ht="20.45" customHeight="1" x14ac:dyDescent="0.25">
      <c r="A284" s="218"/>
      <c r="B284" s="25" t="s">
        <v>30</v>
      </c>
      <c r="C284" s="37" t="s">
        <v>19</v>
      </c>
      <c r="D284" s="41">
        <f>'[1]КС 2024'!AA$955</f>
        <v>24</v>
      </c>
      <c r="E284" s="39">
        <f>'[1]КС 2024'!GE$955</f>
        <v>1104.8621358009623</v>
      </c>
      <c r="F284" s="40">
        <f t="shared" si="60"/>
        <v>24</v>
      </c>
      <c r="G284" s="41">
        <f>'[1]КС 2024'!J$955</f>
        <v>6</v>
      </c>
      <c r="H284" s="41">
        <f>'[1]КС 2024'!N$955</f>
        <v>6</v>
      </c>
      <c r="I284" s="41">
        <f>'[1]КС 2024'!S$955</f>
        <v>6</v>
      </c>
      <c r="J284" s="41">
        <f>'[1]КС 2024'!Z$955</f>
        <v>6</v>
      </c>
      <c r="K284" s="42">
        <f t="shared" si="61"/>
        <v>1104.8621358009627</v>
      </c>
      <c r="L284" s="39">
        <f>'[1]КС 2024'!CM$955</f>
        <v>276.21550293015844</v>
      </c>
      <c r="M284" s="39">
        <f>'[1]КС 2024'!DK$955</f>
        <v>276.21554429026804</v>
      </c>
      <c r="N284" s="39">
        <f>'[1]КС 2024'!EI$955</f>
        <v>276.21554429026804</v>
      </c>
      <c r="O284" s="39">
        <f>'[1]КС 2024'!FY$955</f>
        <v>276.21554429026804</v>
      </c>
      <c r="P284" s="4"/>
      <c r="Q284" s="12"/>
      <c r="R284" s="13"/>
      <c r="S284" s="14"/>
      <c r="T284" s="13"/>
    </row>
    <row r="285" spans="1:20" ht="20.45" customHeight="1" x14ac:dyDescent="0.25">
      <c r="A285" s="218"/>
      <c r="B285" s="232" t="s">
        <v>80</v>
      </c>
      <c r="C285" s="233"/>
      <c r="D285" s="80">
        <f t="shared" ref="D285:O285" si="66">D245</f>
        <v>863</v>
      </c>
      <c r="E285" s="91">
        <f t="shared" si="66"/>
        <v>53985.918392501451</v>
      </c>
      <c r="F285" s="116">
        <f t="shared" si="66"/>
        <v>863</v>
      </c>
      <c r="G285" s="116">
        <f t="shared" si="66"/>
        <v>219</v>
      </c>
      <c r="H285" s="116">
        <f t="shared" si="66"/>
        <v>213</v>
      </c>
      <c r="I285" s="116">
        <f t="shared" si="66"/>
        <v>215</v>
      </c>
      <c r="J285" s="116">
        <f t="shared" si="66"/>
        <v>216</v>
      </c>
      <c r="K285" s="116">
        <f t="shared" si="66"/>
        <v>53985.918392501466</v>
      </c>
      <c r="L285" s="91">
        <f t="shared" si="66"/>
        <v>13655.812160986992</v>
      </c>
      <c r="M285" s="91">
        <f t="shared" si="66"/>
        <v>13330.134645384274</v>
      </c>
      <c r="N285" s="91">
        <f t="shared" si="66"/>
        <v>13479.109036810596</v>
      </c>
      <c r="O285" s="91">
        <f t="shared" si="66"/>
        <v>13520.86254931959</v>
      </c>
      <c r="P285" s="4"/>
      <c r="Q285" s="12"/>
      <c r="R285" s="13"/>
      <c r="S285" s="14"/>
      <c r="T285" s="13"/>
    </row>
    <row r="286" spans="1:20" ht="20.45" customHeight="1" x14ac:dyDescent="0.25">
      <c r="A286" s="217" t="s">
        <v>81</v>
      </c>
      <c r="B286" s="8" t="s">
        <v>18</v>
      </c>
      <c r="C286" s="8" t="s">
        <v>19</v>
      </c>
      <c r="D286" s="10">
        <f t="shared" ref="D286:O286" si="67">SUBTOTAL(9,D287:D329)</f>
        <v>567</v>
      </c>
      <c r="E286" s="11">
        <f t="shared" si="67"/>
        <v>28270.229811848083</v>
      </c>
      <c r="F286" s="10">
        <f t="shared" si="67"/>
        <v>567</v>
      </c>
      <c r="G286" s="10">
        <f t="shared" si="67"/>
        <v>170</v>
      </c>
      <c r="H286" s="10">
        <f t="shared" si="67"/>
        <v>156</v>
      </c>
      <c r="I286" s="10">
        <f t="shared" si="67"/>
        <v>135</v>
      </c>
      <c r="J286" s="10">
        <f t="shared" si="67"/>
        <v>106</v>
      </c>
      <c r="K286" s="10">
        <f t="shared" si="67"/>
        <v>28270.229811848083</v>
      </c>
      <c r="L286" s="11">
        <f t="shared" si="67"/>
        <v>7913.4476331725009</v>
      </c>
      <c r="M286" s="11">
        <f t="shared" si="67"/>
        <v>7694.7121144173916</v>
      </c>
      <c r="N286" s="11">
        <f t="shared" si="67"/>
        <v>6967.8774807401969</v>
      </c>
      <c r="O286" s="11">
        <f t="shared" si="67"/>
        <v>5694.1925835179945</v>
      </c>
      <c r="P286" s="4"/>
      <c r="Q286" s="12"/>
      <c r="R286" s="13"/>
      <c r="S286" s="14"/>
      <c r="T286" s="13"/>
    </row>
    <row r="287" spans="1:20" ht="20.45" customHeight="1" x14ac:dyDescent="0.25">
      <c r="A287" s="218"/>
      <c r="B287" s="35" t="s">
        <v>20</v>
      </c>
      <c r="C287" s="36" t="s">
        <v>19</v>
      </c>
      <c r="D287" s="18">
        <f t="shared" ref="D287:O287" si="68">SUBTOTAL(9,D288:D288)</f>
        <v>57</v>
      </c>
      <c r="E287" s="19">
        <f t="shared" si="68"/>
        <v>2324.9984239166979</v>
      </c>
      <c r="F287" s="18">
        <f t="shared" si="68"/>
        <v>57</v>
      </c>
      <c r="G287" s="18">
        <f t="shared" si="68"/>
        <v>21</v>
      </c>
      <c r="H287" s="18">
        <f t="shared" si="68"/>
        <v>21</v>
      </c>
      <c r="I287" s="18">
        <f t="shared" si="68"/>
        <v>6</v>
      </c>
      <c r="J287" s="18">
        <f t="shared" si="68"/>
        <v>9</v>
      </c>
      <c r="K287" s="18">
        <f t="shared" si="68"/>
        <v>2324.9984239166979</v>
      </c>
      <c r="L287" s="19">
        <f t="shared" si="68"/>
        <v>815.6505812731973</v>
      </c>
      <c r="M287" s="19">
        <f t="shared" si="68"/>
        <v>831.53131286608357</v>
      </c>
      <c r="N287" s="19">
        <f t="shared" si="68"/>
        <v>239.51170872146437</v>
      </c>
      <c r="O287" s="19">
        <f t="shared" si="68"/>
        <v>438.30482105595252</v>
      </c>
      <c r="P287" s="4"/>
      <c r="Q287" s="12"/>
      <c r="R287" s="13"/>
      <c r="S287" s="14"/>
      <c r="T287" s="13"/>
    </row>
    <row r="288" spans="1:20" ht="20.45" customHeight="1" x14ac:dyDescent="0.25">
      <c r="A288" s="218"/>
      <c r="B288" s="24" t="s">
        <v>20</v>
      </c>
      <c r="C288" s="37" t="s">
        <v>19</v>
      </c>
      <c r="D288" s="41">
        <f>'[1]КС 2024'!AA$959</f>
        <v>57</v>
      </c>
      <c r="E288" s="39">
        <f>'[1]КС 2024'!GE$959</f>
        <v>2324.9984239166979</v>
      </c>
      <c r="F288" s="40">
        <f t="shared" ref="F288:F329" si="69">G288+H288+I288+J288</f>
        <v>57</v>
      </c>
      <c r="G288" s="41">
        <f>'[1]КС 2024'!J$959</f>
        <v>21</v>
      </c>
      <c r="H288" s="41">
        <f>'[1]КС 2024'!N$959</f>
        <v>21</v>
      </c>
      <c r="I288" s="41">
        <f>'[1]КС 2024'!S$959</f>
        <v>6</v>
      </c>
      <c r="J288" s="41">
        <f>'[1]КС 2024'!Z$959</f>
        <v>9</v>
      </c>
      <c r="K288" s="42">
        <f t="shared" ref="K288:K329" si="70">L288+M288+N288+O288</f>
        <v>2324.9984239166979</v>
      </c>
      <c r="L288" s="39">
        <f>'[1]КС 2024'!CM$959</f>
        <v>815.6505812731973</v>
      </c>
      <c r="M288" s="39">
        <f>'[1]КС 2024'!DK$959</f>
        <v>831.53131286608357</v>
      </c>
      <c r="N288" s="39">
        <f>'[1]КС 2024'!EI$959</f>
        <v>239.51170872146437</v>
      </c>
      <c r="O288" s="39">
        <f>'[1]КС 2024'!FY$959</f>
        <v>438.30482105595252</v>
      </c>
      <c r="P288" s="4"/>
      <c r="Q288" s="12"/>
      <c r="R288" s="13"/>
      <c r="S288" s="14"/>
      <c r="T288" s="13"/>
    </row>
    <row r="289" spans="1:20" ht="20.45" customHeight="1" x14ac:dyDescent="0.25">
      <c r="A289" s="218"/>
      <c r="B289" s="35" t="s">
        <v>22</v>
      </c>
      <c r="C289" s="36" t="s">
        <v>19</v>
      </c>
      <c r="D289" s="18">
        <f>SUBTOTAL(9,D290:D302)</f>
        <v>171</v>
      </c>
      <c r="E289" s="19">
        <f t="shared" ref="E289:O289" si="71">SUBTOTAL(9,E290:E302)</f>
        <v>9070.9823579723707</v>
      </c>
      <c r="F289" s="18">
        <f t="shared" si="71"/>
        <v>171</v>
      </c>
      <c r="G289" s="18">
        <f t="shared" si="71"/>
        <v>53</v>
      </c>
      <c r="H289" s="18">
        <f t="shared" si="71"/>
        <v>47</v>
      </c>
      <c r="I289" s="18">
        <f t="shared" si="71"/>
        <v>53</v>
      </c>
      <c r="J289" s="18">
        <f t="shared" si="71"/>
        <v>18</v>
      </c>
      <c r="K289" s="18">
        <f t="shared" si="71"/>
        <v>9070.9823579723707</v>
      </c>
      <c r="L289" s="19">
        <f t="shared" si="71"/>
        <v>2716.4946341628161</v>
      </c>
      <c r="M289" s="19">
        <f t="shared" si="71"/>
        <v>2461.5361006317275</v>
      </c>
      <c r="N289" s="19">
        <f t="shared" si="71"/>
        <v>2812.5148723385478</v>
      </c>
      <c r="O289" s="19">
        <f t="shared" si="71"/>
        <v>1080.43675083928</v>
      </c>
      <c r="P289" s="4"/>
      <c r="Q289" s="12"/>
      <c r="R289" s="13"/>
      <c r="S289" s="14"/>
      <c r="T289" s="13"/>
    </row>
    <row r="290" spans="1:20" ht="20.45" customHeight="1" x14ac:dyDescent="0.25">
      <c r="A290" s="218"/>
      <c r="B290" s="24" t="s">
        <v>24</v>
      </c>
      <c r="C290" s="37" t="s">
        <v>19</v>
      </c>
      <c r="D290" s="41">
        <f>'[1]КС 2024'!AA$966</f>
        <v>10</v>
      </c>
      <c r="E290" s="39">
        <f>'[1]КС 2024'!GE$966</f>
        <v>466.31241139731247</v>
      </c>
      <c r="F290" s="40">
        <f>G290+H290+I290+J290</f>
        <v>10</v>
      </c>
      <c r="G290" s="41">
        <f>'[1]КС 2024'!J$966</f>
        <v>4</v>
      </c>
      <c r="H290" s="41">
        <f>'[1]КС 2024'!N$966</f>
        <v>3</v>
      </c>
      <c r="I290" s="41">
        <f>'[1]КС 2024'!S$966</f>
        <v>2</v>
      </c>
      <c r="J290" s="41">
        <f>'[1]КС 2024'!Z$966</f>
        <v>1</v>
      </c>
      <c r="K290" s="42">
        <f t="shared" si="70"/>
        <v>466.31241139731242</v>
      </c>
      <c r="L290" s="39">
        <f>'[1]КС 2024'!CM$966</f>
        <v>200.19189531920341</v>
      </c>
      <c r="M290" s="39">
        <f>'[1]КС 2024'!DK$966</f>
        <v>141.48179335798201</v>
      </c>
      <c r="N290" s="39">
        <f>'[1]КС 2024'!EI$966</f>
        <v>83.252892009969003</v>
      </c>
      <c r="O290" s="39">
        <f>'[1]КС 2024'!FY$966</f>
        <v>41.385830710158004</v>
      </c>
      <c r="P290" s="4"/>
      <c r="Q290" s="12"/>
      <c r="R290" s="13"/>
      <c r="S290" s="14"/>
      <c r="T290" s="13"/>
    </row>
    <row r="291" spans="1:20" ht="20.45" customHeight="1" x14ac:dyDescent="0.25">
      <c r="A291" s="218"/>
      <c r="B291" s="25" t="s">
        <v>73</v>
      </c>
      <c r="C291" s="37" t="s">
        <v>19</v>
      </c>
      <c r="D291" s="41">
        <f>'[1]КС 2024'!AA$970</f>
        <v>6</v>
      </c>
      <c r="E291" s="39">
        <f>'[1]КС 2024'!GE$970</f>
        <v>271.41404579076851</v>
      </c>
      <c r="F291" s="40">
        <f t="shared" ref="F291:F302" si="72">G291+H291+I291+J291</f>
        <v>6</v>
      </c>
      <c r="G291" s="41">
        <f>'[1]КС 2024'!J$970</f>
        <v>1</v>
      </c>
      <c r="H291" s="41">
        <f>'[1]КС 2024'!N$970</f>
        <v>2</v>
      </c>
      <c r="I291" s="41">
        <f>'[1]КС 2024'!S$970</f>
        <v>2</v>
      </c>
      <c r="J291" s="41">
        <f>'[1]КС 2024'!Z$970</f>
        <v>1</v>
      </c>
      <c r="K291" s="42">
        <f t="shared" si="70"/>
        <v>271.41404579076845</v>
      </c>
      <c r="L291" s="39">
        <f>'[1]КС 2024'!CM$970</f>
        <v>45.235668653858461</v>
      </c>
      <c r="M291" s="39">
        <f>'[1]КС 2024'!DK$970</f>
        <v>90.471350854763998</v>
      </c>
      <c r="N291" s="39">
        <f>'[1]КС 2024'!EI$970</f>
        <v>90.471350854763998</v>
      </c>
      <c r="O291" s="39">
        <f>'[1]КС 2024'!FY$970</f>
        <v>45.235675427381999</v>
      </c>
      <c r="P291" s="4"/>
      <c r="Q291" s="12"/>
      <c r="R291" s="13"/>
      <c r="S291" s="14"/>
      <c r="T291" s="13"/>
    </row>
    <row r="292" spans="1:20" ht="20.45" customHeight="1" x14ac:dyDescent="0.25">
      <c r="A292" s="218"/>
      <c r="B292" s="117" t="s">
        <v>51</v>
      </c>
      <c r="C292" s="37" t="s">
        <v>19</v>
      </c>
      <c r="D292" s="41">
        <f>'[1]КС 2024'!AA$972</f>
        <v>0</v>
      </c>
      <c r="E292" s="39">
        <f>'[1]КС 2024'!GE$972</f>
        <v>0</v>
      </c>
      <c r="F292" s="40">
        <f t="shared" si="72"/>
        <v>0</v>
      </c>
      <c r="G292" s="41">
        <f>'[1]КС 2024'!J$972</f>
        <v>0</v>
      </c>
      <c r="H292" s="41">
        <f>'[1]КС 2024'!N$972</f>
        <v>0</v>
      </c>
      <c r="I292" s="41">
        <f>'[1]КС 2024'!S$972</f>
        <v>0</v>
      </c>
      <c r="J292" s="41">
        <f>'[1]КС 2024'!Z$972</f>
        <v>0</v>
      </c>
      <c r="K292" s="42">
        <f t="shared" si="70"/>
        <v>0</v>
      </c>
      <c r="L292" s="39">
        <f>'[1]КС 2024'!CM$972</f>
        <v>0</v>
      </c>
      <c r="M292" s="39">
        <f>'[1]КС 2024'!DK$972</f>
        <v>0</v>
      </c>
      <c r="N292" s="39">
        <f>'[1]КС 2024'!EI$972</f>
        <v>0</v>
      </c>
      <c r="O292" s="39">
        <f>'[1]КС 2024'!FY$972</f>
        <v>0</v>
      </c>
      <c r="P292" s="4"/>
      <c r="Q292" s="12"/>
      <c r="R292" s="13"/>
      <c r="S292" s="14"/>
      <c r="T292" s="13"/>
    </row>
    <row r="293" spans="1:20" ht="20.45" customHeight="1" x14ac:dyDescent="0.25">
      <c r="A293" s="218"/>
      <c r="B293" s="24" t="s">
        <v>47</v>
      </c>
      <c r="C293" s="37" t="s">
        <v>19</v>
      </c>
      <c r="D293" s="41">
        <f>'[1]КС 2024'!AA$974</f>
        <v>10</v>
      </c>
      <c r="E293" s="39">
        <f>'[1]КС 2024'!GE$974</f>
        <v>681.90371563391534</v>
      </c>
      <c r="F293" s="40">
        <f t="shared" si="72"/>
        <v>10</v>
      </c>
      <c r="G293" s="41">
        <f>'[1]КС 2024'!J$974</f>
        <v>3</v>
      </c>
      <c r="H293" s="41">
        <f>'[1]КС 2024'!N$974</f>
        <v>2</v>
      </c>
      <c r="I293" s="41">
        <f>'[1]КС 2024'!S$974</f>
        <v>3</v>
      </c>
      <c r="J293" s="41">
        <f>'[1]КС 2024'!Z$974</f>
        <v>2</v>
      </c>
      <c r="K293" s="42">
        <f t="shared" si="70"/>
        <v>681.90371563391523</v>
      </c>
      <c r="L293" s="39">
        <f>'[1]КС 2024'!CM$974</f>
        <v>199.7106648016092</v>
      </c>
      <c r="M293" s="39">
        <f>'[1]КС 2024'!DK$974</f>
        <v>145.81286866485902</v>
      </c>
      <c r="N293" s="39">
        <f>'[1]КС 2024'!EI$974</f>
        <v>190.56731350258804</v>
      </c>
      <c r="O293" s="39">
        <f>'[1]КС 2024'!FY$974</f>
        <v>145.81286866485902</v>
      </c>
      <c r="P293" s="4"/>
      <c r="Q293" s="12"/>
      <c r="R293" s="13"/>
      <c r="S293" s="14"/>
      <c r="T293" s="13"/>
    </row>
    <row r="294" spans="1:20" ht="20.45" customHeight="1" x14ac:dyDescent="0.25">
      <c r="A294" s="218"/>
      <c r="B294" s="24" t="s">
        <v>27</v>
      </c>
      <c r="C294" s="37" t="s">
        <v>19</v>
      </c>
      <c r="D294" s="41">
        <f>'[1]КС 2024'!AA$978</f>
        <v>38</v>
      </c>
      <c r="E294" s="39">
        <f>'[1]КС 2024'!GE$978</f>
        <v>2245.0325147695953</v>
      </c>
      <c r="F294" s="40">
        <f t="shared" si="72"/>
        <v>38</v>
      </c>
      <c r="G294" s="41">
        <f>'[1]КС 2024'!J$978</f>
        <v>14</v>
      </c>
      <c r="H294" s="41">
        <f>'[1]КС 2024'!N$978</f>
        <v>15</v>
      </c>
      <c r="I294" s="41">
        <f>'[1]КС 2024'!S$978</f>
        <v>7</v>
      </c>
      <c r="J294" s="41">
        <f>'[1]КС 2024'!Z$978</f>
        <v>2</v>
      </c>
      <c r="K294" s="42">
        <f t="shared" si="70"/>
        <v>2245.0325147695953</v>
      </c>
      <c r="L294" s="39">
        <f>'[1]КС 2024'!CM$978</f>
        <v>710.64770445947443</v>
      </c>
      <c r="M294" s="39">
        <f>'[1]КС 2024'!DK$978</f>
        <v>857.90437130465102</v>
      </c>
      <c r="N294" s="39">
        <f>'[1]КС 2024'!EI$978</f>
        <v>499.86881260281905</v>
      </c>
      <c r="O294" s="39">
        <f>'[1]КС 2024'!FY$978</f>
        <v>176.61162640265101</v>
      </c>
      <c r="P294" s="4"/>
      <c r="Q294" s="12"/>
      <c r="R294" s="13"/>
      <c r="S294" s="14"/>
      <c r="T294" s="13"/>
    </row>
    <row r="295" spans="1:20" ht="20.45" customHeight="1" x14ac:dyDescent="0.25">
      <c r="A295" s="218"/>
      <c r="B295" s="24" t="s">
        <v>48</v>
      </c>
      <c r="C295" s="37" t="s">
        <v>19</v>
      </c>
      <c r="D295" s="41">
        <f>'[1]КС 2024'!AA$986</f>
        <v>9</v>
      </c>
      <c r="E295" s="39">
        <f>'[1]КС 2024'!GE$986</f>
        <v>281.27656674999758</v>
      </c>
      <c r="F295" s="40">
        <f t="shared" si="72"/>
        <v>9</v>
      </c>
      <c r="G295" s="41">
        <f>'[1]КС 2024'!J$986</f>
        <v>2</v>
      </c>
      <c r="H295" s="41">
        <f>'[1]КС 2024'!N$986</f>
        <v>3</v>
      </c>
      <c r="I295" s="41">
        <f>'[1]КС 2024'!S$986</f>
        <v>4</v>
      </c>
      <c r="J295" s="41">
        <f>'[1]КС 2024'!Z$986</f>
        <v>0</v>
      </c>
      <c r="K295" s="42">
        <f t="shared" si="70"/>
        <v>281.27656674999758</v>
      </c>
      <c r="L295" s="39">
        <f>'[1]КС 2024'!CM$986</f>
        <v>62.505896442577559</v>
      </c>
      <c r="M295" s="39">
        <f>'[1]КС 2024'!DK$986</f>
        <v>93.75885870318001</v>
      </c>
      <c r="N295" s="39">
        <f>'[1]КС 2024'!EI$986</f>
        <v>125.01181160424002</v>
      </c>
      <c r="O295" s="39">
        <f>'[1]КС 2024'!FY$986</f>
        <v>0</v>
      </c>
      <c r="P295" s="4"/>
      <c r="Q295" s="12"/>
      <c r="R295" s="13"/>
      <c r="S295" s="14"/>
      <c r="T295" s="13"/>
    </row>
    <row r="296" spans="1:20" ht="20.45" customHeight="1" x14ac:dyDescent="0.25">
      <c r="A296" s="218"/>
      <c r="B296" s="25" t="s">
        <v>36</v>
      </c>
      <c r="C296" s="37" t="s">
        <v>19</v>
      </c>
      <c r="D296" s="41">
        <f>'[1]КС 2024'!AA$988</f>
        <v>6</v>
      </c>
      <c r="E296" s="39">
        <f>'[1]КС 2024'!GE$988</f>
        <v>488.93025480364554</v>
      </c>
      <c r="F296" s="40">
        <f t="shared" si="72"/>
        <v>6</v>
      </c>
      <c r="G296" s="41">
        <f>'[1]КС 2024'!J$988</f>
        <v>2</v>
      </c>
      <c r="H296" s="41">
        <f>'[1]КС 2024'!N$988</f>
        <v>2</v>
      </c>
      <c r="I296" s="41">
        <f>'[1]КС 2024'!S$988</f>
        <v>1</v>
      </c>
      <c r="J296" s="41">
        <f>'[1]КС 2024'!Z$988</f>
        <v>1</v>
      </c>
      <c r="K296" s="42">
        <f t="shared" si="70"/>
        <v>488.93025480364554</v>
      </c>
      <c r="L296" s="39">
        <f>'[1]КС 2024'!CM$988</f>
        <v>162.17468442925852</v>
      </c>
      <c r="M296" s="39">
        <f>'[1]КС 2024'!DK$988</f>
        <v>162.17470871306102</v>
      </c>
      <c r="N296" s="39">
        <f>'[1]КС 2024'!EI$988</f>
        <v>82.290430830663013</v>
      </c>
      <c r="O296" s="39">
        <f>'[1]КС 2024'!FY$988</f>
        <v>82.290430830663013</v>
      </c>
      <c r="P296" s="4"/>
      <c r="Q296" s="12"/>
      <c r="R296" s="13"/>
      <c r="S296" s="14"/>
      <c r="T296" s="13"/>
    </row>
    <row r="297" spans="1:20" ht="20.45" customHeight="1" x14ac:dyDescent="0.25">
      <c r="A297" s="218"/>
      <c r="B297" s="24" t="s">
        <v>28</v>
      </c>
      <c r="C297" s="37" t="s">
        <v>19</v>
      </c>
      <c r="D297" s="41">
        <f>'[1]КС 2024'!AA$991</f>
        <v>18</v>
      </c>
      <c r="E297" s="39">
        <f>'[1]КС 2024'!GE$991</f>
        <v>1067.8506427709203</v>
      </c>
      <c r="F297" s="40">
        <f t="shared" si="72"/>
        <v>18</v>
      </c>
      <c r="G297" s="41">
        <f>'[1]КС 2024'!J$991</f>
        <v>4</v>
      </c>
      <c r="H297" s="41">
        <f>'[1]КС 2024'!N$991</f>
        <v>3</v>
      </c>
      <c r="I297" s="41">
        <f>'[1]КС 2024'!S$991</f>
        <v>10</v>
      </c>
      <c r="J297" s="41">
        <f>'[1]КС 2024'!Z$991</f>
        <v>1</v>
      </c>
      <c r="K297" s="42">
        <f t="shared" si="70"/>
        <v>1067.8506427709206</v>
      </c>
      <c r="L297" s="39">
        <f>'[1]КС 2024'!CM$991</f>
        <v>238.2091062091483</v>
      </c>
      <c r="M297" s="39">
        <f>'[1]КС 2024'!DK$991</f>
        <v>176.61162640265104</v>
      </c>
      <c r="N297" s="39">
        <f>'[1]КС 2024'!EI$991</f>
        <v>591.43239468353715</v>
      </c>
      <c r="O297" s="39">
        <f>'[1]КС 2024'!FY$991</f>
        <v>61.597515475584011</v>
      </c>
      <c r="P297" s="4"/>
      <c r="Q297" s="12"/>
      <c r="R297" s="13"/>
      <c r="S297" s="14"/>
      <c r="T297" s="13"/>
    </row>
    <row r="298" spans="1:20" ht="20.45" customHeight="1" x14ac:dyDescent="0.25">
      <c r="A298" s="218"/>
      <c r="B298" s="24" t="s">
        <v>49</v>
      </c>
      <c r="C298" s="37" t="s">
        <v>19</v>
      </c>
      <c r="D298" s="41">
        <f>'[1]КС 2024'!AA$994</f>
        <v>19</v>
      </c>
      <c r="E298" s="39">
        <f>'[1]КС 2024'!GE$994</f>
        <v>1388.831426541547</v>
      </c>
      <c r="F298" s="40">
        <f t="shared" si="72"/>
        <v>19</v>
      </c>
      <c r="G298" s="41">
        <f>'[1]КС 2024'!J$994</f>
        <v>5</v>
      </c>
      <c r="H298" s="41">
        <f>'[1]КС 2024'!N$994</f>
        <v>4</v>
      </c>
      <c r="I298" s="41">
        <f>'[1]КС 2024'!S$994</f>
        <v>6</v>
      </c>
      <c r="J298" s="41">
        <f>'[1]КС 2024'!Z$994</f>
        <v>4</v>
      </c>
      <c r="K298" s="42">
        <f t="shared" si="70"/>
        <v>1388.831426541547</v>
      </c>
      <c r="L298" s="39">
        <f>'[1]КС 2024'!CM$994</f>
        <v>368.62257647718707</v>
      </c>
      <c r="M298" s="39">
        <f>'[1]КС 2024'!DK$994</f>
        <v>288.257123202147</v>
      </c>
      <c r="N298" s="39">
        <f>'[1]КС 2024'!EI$994</f>
        <v>448.98814014624895</v>
      </c>
      <c r="O298" s="39">
        <f>'[1]КС 2024'!FY$994</f>
        <v>282.96358671596397</v>
      </c>
      <c r="P298" s="4"/>
      <c r="Q298" s="12"/>
      <c r="R298" s="13"/>
      <c r="S298" s="14"/>
      <c r="T298" s="13"/>
    </row>
    <row r="299" spans="1:20" ht="20.45" customHeight="1" x14ac:dyDescent="0.25">
      <c r="A299" s="218"/>
      <c r="B299" s="24" t="s">
        <v>29</v>
      </c>
      <c r="C299" s="37" t="s">
        <v>19</v>
      </c>
      <c r="D299" s="41">
        <f>'[1]КС 2024'!AA$998</f>
        <v>37</v>
      </c>
      <c r="E299" s="39">
        <f>'[1]КС 2024'!GE$998</f>
        <v>1234.2939574978927</v>
      </c>
      <c r="F299" s="40">
        <f t="shared" si="72"/>
        <v>37</v>
      </c>
      <c r="G299" s="41">
        <f>'[1]КС 2024'!J$998</f>
        <v>11</v>
      </c>
      <c r="H299" s="41">
        <f>'[1]КС 2024'!N$998</f>
        <v>8</v>
      </c>
      <c r="I299" s="41">
        <f>'[1]КС 2024'!S$998</f>
        <v>15</v>
      </c>
      <c r="J299" s="41">
        <f>'[1]КС 2024'!Z$998</f>
        <v>3</v>
      </c>
      <c r="K299" s="42">
        <f t="shared" si="70"/>
        <v>1234.293957497893</v>
      </c>
      <c r="L299" s="39">
        <f>'[1]КС 2024'!CM$998</f>
        <v>354.79909468218079</v>
      </c>
      <c r="M299" s="39">
        <f>'[1]КС 2024'!DK$998</f>
        <v>275.03517757429893</v>
      </c>
      <c r="N299" s="39">
        <f>'[1]КС 2024'!EI$998</f>
        <v>499.47733962876424</v>
      </c>
      <c r="O299" s="39">
        <f>'[1]КС 2024'!FY$998</f>
        <v>104.98234561264891</v>
      </c>
      <c r="P299" s="4"/>
      <c r="Q299" s="12"/>
      <c r="R299" s="13"/>
      <c r="S299" s="14"/>
      <c r="T299" s="13"/>
    </row>
    <row r="300" spans="1:20" ht="20.45" customHeight="1" x14ac:dyDescent="0.25">
      <c r="A300" s="218"/>
      <c r="B300" s="25" t="s">
        <v>30</v>
      </c>
      <c r="C300" s="37" t="s">
        <v>19</v>
      </c>
      <c r="D300" s="41">
        <f>'[1]КС 2024'!AA$1005</f>
        <v>6</v>
      </c>
      <c r="E300" s="39">
        <f>'[1]КС 2024'!GE$1005</f>
        <v>248.31496566978763</v>
      </c>
      <c r="F300" s="40">
        <f t="shared" si="72"/>
        <v>6</v>
      </c>
      <c r="G300" s="41">
        <f>'[1]КС 2024'!J$1005</f>
        <v>3</v>
      </c>
      <c r="H300" s="41">
        <f>'[1]КС 2024'!N$1005</f>
        <v>2</v>
      </c>
      <c r="I300" s="41">
        <f>'[1]КС 2024'!S$1005</f>
        <v>0</v>
      </c>
      <c r="J300" s="41">
        <f>'[1]КС 2024'!Z$1005</f>
        <v>1</v>
      </c>
      <c r="K300" s="42">
        <f t="shared" si="70"/>
        <v>248.31496566978768</v>
      </c>
      <c r="L300" s="39">
        <f>'[1]КС 2024'!CM$1005</f>
        <v>124.15747353931366</v>
      </c>
      <c r="M300" s="39">
        <f>'[1]КС 2024'!DK$1005</f>
        <v>82.771661420316008</v>
      </c>
      <c r="N300" s="39">
        <f>'[1]КС 2024'!EI$1005</f>
        <v>0</v>
      </c>
      <c r="O300" s="39">
        <f>'[1]КС 2024'!FY$1005</f>
        <v>41.385830710158004</v>
      </c>
      <c r="P300" s="4"/>
      <c r="Q300" s="12"/>
      <c r="R300" s="13"/>
      <c r="S300" s="14"/>
      <c r="T300" s="13"/>
    </row>
    <row r="301" spans="1:20" ht="20.45" customHeight="1" x14ac:dyDescent="0.25">
      <c r="A301" s="218"/>
      <c r="B301" s="117" t="s">
        <v>31</v>
      </c>
      <c r="C301" s="37" t="s">
        <v>19</v>
      </c>
      <c r="D301" s="41">
        <f>'[1]КС 2024'!AA$1007</f>
        <v>0</v>
      </c>
      <c r="E301" s="39">
        <f>'[1]КС 2024'!GE$1007</f>
        <v>0</v>
      </c>
      <c r="F301" s="40">
        <f t="shared" si="72"/>
        <v>0</v>
      </c>
      <c r="G301" s="41">
        <f>'[1]КС 2024'!J$1007</f>
        <v>0</v>
      </c>
      <c r="H301" s="41">
        <f>'[1]КС 2024'!N$1007</f>
        <v>0</v>
      </c>
      <c r="I301" s="41">
        <f>'[1]КС 2024'!S$1007</f>
        <v>0</v>
      </c>
      <c r="J301" s="41">
        <f>'[1]КС 2024'!Z$1007</f>
        <v>0</v>
      </c>
      <c r="K301" s="42">
        <f t="shared" si="70"/>
        <v>0</v>
      </c>
      <c r="L301" s="39">
        <f>'[1]КС 2024'!CM$1007</f>
        <v>0</v>
      </c>
      <c r="M301" s="39">
        <f>'[1]КС 2024'!$DK$1007</f>
        <v>0</v>
      </c>
      <c r="N301" s="39">
        <f>'[1]КС 2024'!EI$1007</f>
        <v>0</v>
      </c>
      <c r="O301" s="39">
        <f>'[1]КС 2024'!FY$1007</f>
        <v>0</v>
      </c>
      <c r="P301" s="4"/>
      <c r="Q301" s="12"/>
      <c r="R301" s="13"/>
      <c r="S301" s="14"/>
      <c r="T301" s="13"/>
    </row>
    <row r="302" spans="1:20" ht="20.45" customHeight="1" x14ac:dyDescent="0.25">
      <c r="A302" s="218"/>
      <c r="B302" s="24" t="s">
        <v>32</v>
      </c>
      <c r="C302" s="37" t="s">
        <v>19</v>
      </c>
      <c r="D302" s="41">
        <f>'[1]КС 2024'!AA$1009</f>
        <v>12</v>
      </c>
      <c r="E302" s="39">
        <f>'[1]КС 2024'!GE$1009</f>
        <v>696.8218563469884</v>
      </c>
      <c r="F302" s="40">
        <f t="shared" si="72"/>
        <v>12</v>
      </c>
      <c r="G302" s="41">
        <f>'[1]КС 2024'!J$1009</f>
        <v>4</v>
      </c>
      <c r="H302" s="41">
        <f>'[1]КС 2024'!N$1009</f>
        <v>3</v>
      </c>
      <c r="I302" s="41">
        <f>'[1]КС 2024'!S$1009</f>
        <v>3</v>
      </c>
      <c r="J302" s="41">
        <f>'[1]КС 2024'!Z$1009</f>
        <v>2</v>
      </c>
      <c r="K302" s="42">
        <f t="shared" si="70"/>
        <v>696.82185634698828</v>
      </c>
      <c r="L302" s="39">
        <f>'[1]КС 2024'!CM$1009</f>
        <v>250.23986914900422</v>
      </c>
      <c r="M302" s="39">
        <f>'[1]КС 2024'!DK$1009</f>
        <v>147.25656043381804</v>
      </c>
      <c r="N302" s="39">
        <f>'[1]КС 2024'!EI$1009</f>
        <v>201.15438647495404</v>
      </c>
      <c r="O302" s="39">
        <f>'[1]КС 2024'!FY$1009</f>
        <v>98.171040289212016</v>
      </c>
      <c r="P302" s="4"/>
      <c r="Q302" s="12"/>
      <c r="R302" s="13"/>
      <c r="S302" s="14"/>
      <c r="T302" s="13"/>
    </row>
    <row r="303" spans="1:20" ht="20.45" customHeight="1" x14ac:dyDescent="0.25">
      <c r="A303" s="218"/>
      <c r="B303" s="49" t="s">
        <v>33</v>
      </c>
      <c r="C303" s="36" t="s">
        <v>19</v>
      </c>
      <c r="D303" s="18">
        <f t="shared" ref="D303:O303" si="73">SUBTOTAL(9,D304:D304)</f>
        <v>114</v>
      </c>
      <c r="E303" s="19">
        <f t="shared" si="73"/>
        <v>4736.7524831898099</v>
      </c>
      <c r="F303" s="18">
        <f t="shared" si="73"/>
        <v>114</v>
      </c>
      <c r="G303" s="18">
        <f t="shared" si="73"/>
        <v>37</v>
      </c>
      <c r="H303" s="18">
        <f t="shared" si="73"/>
        <v>28</v>
      </c>
      <c r="I303" s="18">
        <f t="shared" si="73"/>
        <v>26</v>
      </c>
      <c r="J303" s="18">
        <f t="shared" si="73"/>
        <v>23</v>
      </c>
      <c r="K303" s="19">
        <f t="shared" si="73"/>
        <v>4736.752483189809</v>
      </c>
      <c r="L303" s="19">
        <f t="shared" si="73"/>
        <v>1407.5511409113892</v>
      </c>
      <c r="M303" s="19">
        <f t="shared" si="73"/>
        <v>1297.2533005275923</v>
      </c>
      <c r="N303" s="19">
        <f t="shared" si="73"/>
        <v>1125.1652416676793</v>
      </c>
      <c r="O303" s="19">
        <f t="shared" si="73"/>
        <v>906.782800083148</v>
      </c>
      <c r="P303" s="4"/>
      <c r="Q303" s="12"/>
      <c r="R303" s="13"/>
      <c r="S303" s="14"/>
      <c r="T303" s="13"/>
    </row>
    <row r="304" spans="1:20" ht="20.45" customHeight="1" x14ac:dyDescent="0.25">
      <c r="A304" s="218"/>
      <c r="B304" s="24" t="s">
        <v>26</v>
      </c>
      <c r="C304" s="37" t="s">
        <v>19</v>
      </c>
      <c r="D304" s="41">
        <f>'[1]КС 2024'!AA$1013</f>
        <v>114</v>
      </c>
      <c r="E304" s="39">
        <f>'[1]КС 2024'!GE$1013</f>
        <v>4736.7524831898099</v>
      </c>
      <c r="F304" s="40">
        <f t="shared" si="69"/>
        <v>114</v>
      </c>
      <c r="G304" s="41">
        <f>'[1]КС 2024'!J$1013</f>
        <v>37</v>
      </c>
      <c r="H304" s="41">
        <f>'[1]КС 2024'!N$1013</f>
        <v>28</v>
      </c>
      <c r="I304" s="41">
        <f>'[1]КС 2024'!S$1013</f>
        <v>26</v>
      </c>
      <c r="J304" s="41">
        <f>'[1]КС 2024'!Z$1013</f>
        <v>23</v>
      </c>
      <c r="K304" s="42">
        <f t="shared" si="70"/>
        <v>4736.752483189809</v>
      </c>
      <c r="L304" s="39">
        <f>'[1]КС 2024'!CM$1013</f>
        <v>1407.5511409113892</v>
      </c>
      <c r="M304" s="39">
        <f>'[1]КС 2024'!DK$1013</f>
        <v>1297.2533005275923</v>
      </c>
      <c r="N304" s="39">
        <f>'[1]КС 2024'!EI$1013</f>
        <v>1125.1652416676793</v>
      </c>
      <c r="O304" s="39">
        <f>'[1]КС 2024'!FY$1013</f>
        <v>906.782800083148</v>
      </c>
      <c r="P304" s="4"/>
      <c r="Q304" s="12"/>
      <c r="R304" s="13"/>
      <c r="S304" s="14"/>
      <c r="T304" s="13"/>
    </row>
    <row r="305" spans="1:20" ht="20.45" customHeight="1" x14ac:dyDescent="0.25">
      <c r="A305" s="218"/>
      <c r="B305" s="49" t="s">
        <v>34</v>
      </c>
      <c r="C305" s="36" t="s">
        <v>19</v>
      </c>
      <c r="D305" s="18">
        <f>SUBTOTAL(9,D306:D318)</f>
        <v>125</v>
      </c>
      <c r="E305" s="19">
        <f t="shared" ref="E305:O305" si="74">SUBTOTAL(9,E306:E318)</f>
        <v>7847.0133229093308</v>
      </c>
      <c r="F305" s="18">
        <f t="shared" si="74"/>
        <v>125</v>
      </c>
      <c r="G305" s="18">
        <f>SUBTOTAL(9,G306:G318)</f>
        <v>31</v>
      </c>
      <c r="H305" s="18">
        <f t="shared" si="74"/>
        <v>34</v>
      </c>
      <c r="I305" s="18">
        <f t="shared" si="74"/>
        <v>30</v>
      </c>
      <c r="J305" s="18">
        <f t="shared" si="74"/>
        <v>30</v>
      </c>
      <c r="K305" s="19">
        <f t="shared" si="74"/>
        <v>7847.0133229093308</v>
      </c>
      <c r="L305" s="19">
        <f t="shared" si="74"/>
        <v>1739.9557138551427</v>
      </c>
      <c r="M305" s="19">
        <f t="shared" si="74"/>
        <v>2055.3436886816144</v>
      </c>
      <c r="N305" s="19">
        <f t="shared" si="74"/>
        <v>1992.3327611146228</v>
      </c>
      <c r="O305" s="19">
        <f t="shared" si="74"/>
        <v>2059.3811592579509</v>
      </c>
      <c r="P305" s="4"/>
      <c r="Q305" s="12"/>
      <c r="R305" s="13"/>
      <c r="S305" s="14"/>
      <c r="T305" s="13"/>
    </row>
    <row r="306" spans="1:20" ht="20.45" customHeight="1" x14ac:dyDescent="0.25">
      <c r="A306" s="218"/>
      <c r="B306" s="24" t="s">
        <v>24</v>
      </c>
      <c r="C306" s="37" t="s">
        <v>19</v>
      </c>
      <c r="D306" s="41">
        <f>'[1]КС 2024'!AA$1023</f>
        <v>29</v>
      </c>
      <c r="E306" s="39">
        <f>'[1]КС 2024'!GE$1023</f>
        <v>1206.4450570586275</v>
      </c>
      <c r="F306" s="40">
        <f t="shared" si="69"/>
        <v>29</v>
      </c>
      <c r="G306" s="41">
        <f>'[1]КС 2024'!J$1023</f>
        <v>5</v>
      </c>
      <c r="H306" s="41">
        <f>'[1]КС 2024'!N$1023</f>
        <v>8</v>
      </c>
      <c r="I306" s="41">
        <f>'[1]КС 2024'!S$1023</f>
        <v>8</v>
      </c>
      <c r="J306" s="41">
        <f>'[1]КС 2024'!Z$1023</f>
        <v>8</v>
      </c>
      <c r="K306" s="42">
        <f t="shared" si="70"/>
        <v>1206.4450570586275</v>
      </c>
      <c r="L306" s="39">
        <f>'[1]КС 2024'!CM$1023</f>
        <v>208.37281411830548</v>
      </c>
      <c r="M306" s="39">
        <f>'[1]КС 2024'!DK$1023</f>
        <v>332.04910686057002</v>
      </c>
      <c r="N306" s="39">
        <f>'[1]КС 2024'!EI$1023</f>
        <v>333.01156803987607</v>
      </c>
      <c r="O306" s="39">
        <f>'[1]КС 2024'!FY$1023</f>
        <v>333.01156803987607</v>
      </c>
      <c r="P306" s="4"/>
      <c r="Q306" s="12"/>
      <c r="R306" s="13"/>
      <c r="S306" s="14"/>
      <c r="T306" s="13"/>
    </row>
    <row r="307" spans="1:20" ht="20.45" customHeight="1" x14ac:dyDescent="0.25">
      <c r="A307" s="218"/>
      <c r="B307" s="24" t="s">
        <v>82</v>
      </c>
      <c r="C307" s="37" t="s">
        <v>19</v>
      </c>
      <c r="D307" s="41">
        <f>'[1]КС 2024'!AA$1026</f>
        <v>5</v>
      </c>
      <c r="E307" s="39">
        <f>'[1]КС 2024'!GE$1026</f>
        <v>256.73651189120574</v>
      </c>
      <c r="F307" s="40">
        <f t="shared" si="69"/>
        <v>5</v>
      </c>
      <c r="G307" s="41">
        <f>'[1]КС 2024'!J$1026</f>
        <v>1</v>
      </c>
      <c r="H307" s="41">
        <f>'[1]КС 2024'!N$1026</f>
        <v>3</v>
      </c>
      <c r="I307" s="41">
        <f>'[1]КС 2024'!S$1026</f>
        <v>0</v>
      </c>
      <c r="J307" s="41">
        <f>'[1]КС 2024'!Z$1026</f>
        <v>1</v>
      </c>
      <c r="K307" s="42">
        <f t="shared" si="70"/>
        <v>256.73651189120574</v>
      </c>
      <c r="L307" s="39">
        <f>'[1]КС 2024'!CM$1026</f>
        <v>51.347296227305293</v>
      </c>
      <c r="M307" s="39">
        <f>'[1]КС 2024'!DK$1026</f>
        <v>154.04191174792533</v>
      </c>
      <c r="N307" s="39">
        <f>'[1]КС 2024'!EI$1026</f>
        <v>0</v>
      </c>
      <c r="O307" s="39">
        <f>'[1]КС 2024'!FY$1026</f>
        <v>51.347303915975104</v>
      </c>
      <c r="P307" s="4"/>
      <c r="Q307" s="12"/>
      <c r="R307" s="13"/>
      <c r="S307" s="14"/>
      <c r="T307" s="13"/>
    </row>
    <row r="308" spans="1:20" ht="20.45" customHeight="1" x14ac:dyDescent="0.25">
      <c r="A308" s="218"/>
      <c r="B308" s="24" t="s">
        <v>35</v>
      </c>
      <c r="C308" s="37" t="s">
        <v>19</v>
      </c>
      <c r="D308" s="41">
        <f>'[1]КС 2024'!AA$1028</f>
        <v>9</v>
      </c>
      <c r="E308" s="39">
        <f>'[1]КС 2024'!GE$1028</f>
        <v>977.0737970262976</v>
      </c>
      <c r="F308" s="40">
        <f t="shared" si="69"/>
        <v>9</v>
      </c>
      <c r="G308" s="41">
        <f>'[1]КС 2024'!J$1028</f>
        <v>2</v>
      </c>
      <c r="H308" s="41">
        <f>'[1]КС 2024'!N$1028</f>
        <v>2</v>
      </c>
      <c r="I308" s="41">
        <f>'[1]КС 2024'!S$1028</f>
        <v>3</v>
      </c>
      <c r="J308" s="41">
        <f>'[1]КС 2024'!Z$1028</f>
        <v>2</v>
      </c>
      <c r="K308" s="42">
        <f t="shared" si="70"/>
        <v>977.07379702629771</v>
      </c>
      <c r="L308" s="39">
        <f>'[1]КС 2024'!CM$1028</f>
        <v>201.9573083977935</v>
      </c>
      <c r="M308" s="39">
        <f>'[1]КС 2024'!DK$1028</f>
        <v>208.49991182375854</v>
      </c>
      <c r="N308" s="39">
        <f>'[1]КС 2024'!EI$1028</f>
        <v>364.65923816615708</v>
      </c>
      <c r="O308" s="39">
        <f>'[1]КС 2024'!FY$1028</f>
        <v>201.95733863858857</v>
      </c>
      <c r="P308" s="4"/>
      <c r="Q308" s="12"/>
      <c r="R308" s="13"/>
      <c r="S308" s="14"/>
      <c r="T308" s="13"/>
    </row>
    <row r="309" spans="1:20" ht="20.45" customHeight="1" x14ac:dyDescent="0.25">
      <c r="A309" s="218"/>
      <c r="B309" s="25" t="s">
        <v>54</v>
      </c>
      <c r="C309" s="37" t="s">
        <v>19</v>
      </c>
      <c r="D309" s="41">
        <f>'[1]КС 2024'!AA$1032</f>
        <v>3</v>
      </c>
      <c r="E309" s="39">
        <f>'[1]КС 2024'!GE$1032</f>
        <v>136.25854217934841</v>
      </c>
      <c r="F309" s="40">
        <f t="shared" si="69"/>
        <v>3</v>
      </c>
      <c r="G309" s="41">
        <f>'[1]КС 2024'!J$1032</f>
        <v>1</v>
      </c>
      <c r="H309" s="41">
        <f>'[1]КС 2024'!N$1032</f>
        <v>0</v>
      </c>
      <c r="I309" s="41">
        <f>'[1]КС 2024'!S$1032</f>
        <v>2</v>
      </c>
      <c r="J309" s="41">
        <f>'[1]КС 2024'!Z$1032</f>
        <v>0</v>
      </c>
      <c r="K309" s="42">
        <f t="shared" si="70"/>
        <v>136.25854217934838</v>
      </c>
      <c r="L309" s="39">
        <f>'[1]КС 2024'!CM$1032</f>
        <v>45.419509525748381</v>
      </c>
      <c r="M309" s="39">
        <f>'[1]КС 2024'!DK$1032</f>
        <v>0</v>
      </c>
      <c r="N309" s="39">
        <f>'[1]КС 2024'!EI$1032</f>
        <v>90.8390326536</v>
      </c>
      <c r="O309" s="39">
        <f>'[1]КС 2024'!FY$1032</f>
        <v>0</v>
      </c>
      <c r="P309" s="4"/>
      <c r="Q309" s="12"/>
      <c r="R309" s="13"/>
      <c r="S309" s="14"/>
      <c r="T309" s="13"/>
    </row>
    <row r="310" spans="1:20" ht="20.45" customHeight="1" x14ac:dyDescent="0.25">
      <c r="A310" s="218"/>
      <c r="B310" s="25" t="s">
        <v>36</v>
      </c>
      <c r="C310" s="37" t="s">
        <v>19</v>
      </c>
      <c r="D310" s="41">
        <f>'[1]КС 2024'!AA$1034</f>
        <v>6</v>
      </c>
      <c r="E310" s="39">
        <f>'[1]КС 2024'!GE$1034</f>
        <v>306.88993258949699</v>
      </c>
      <c r="F310" s="40">
        <f t="shared" si="69"/>
        <v>6</v>
      </c>
      <c r="G310" s="41">
        <f>'[1]КС 2024'!J$1034</f>
        <v>2</v>
      </c>
      <c r="H310" s="41">
        <f>'[1]КС 2024'!N$1034</f>
        <v>3</v>
      </c>
      <c r="I310" s="41">
        <f>'[1]КС 2024'!S$1034</f>
        <v>0</v>
      </c>
      <c r="J310" s="41">
        <f>'[1]КС 2024'!Z$1034</f>
        <v>1</v>
      </c>
      <c r="K310" s="42">
        <f t="shared" si="70"/>
        <v>306.88993258949699</v>
      </c>
      <c r="L310" s="39">
        <f>'[1]КС 2024'!CM$1034</f>
        <v>43.256675738807999</v>
      </c>
      <c r="M310" s="39">
        <f>'[1]КС 2024'!DK$1034</f>
        <v>242.00491574268898</v>
      </c>
      <c r="N310" s="39">
        <f>'[1]КС 2024'!EI$1034</f>
        <v>0</v>
      </c>
      <c r="O310" s="39">
        <f>'[1]КС 2024'!FY$1034</f>
        <v>21.628341108000004</v>
      </c>
      <c r="P310" s="4"/>
      <c r="Q310" s="12"/>
      <c r="R310" s="13"/>
      <c r="S310" s="14"/>
      <c r="T310" s="13"/>
    </row>
    <row r="311" spans="1:20" ht="20.45" customHeight="1" x14ac:dyDescent="0.25">
      <c r="A311" s="218"/>
      <c r="B311" s="25" t="s">
        <v>55</v>
      </c>
      <c r="C311" s="37" t="s">
        <v>19</v>
      </c>
      <c r="D311" s="41">
        <f>'[1]КС 2024'!AA$1037</f>
        <v>3</v>
      </c>
      <c r="E311" s="39">
        <f>'[1]КС 2024'!GE$1037</f>
        <v>122.7137942365203</v>
      </c>
      <c r="F311" s="40">
        <f t="shared" si="69"/>
        <v>3</v>
      </c>
      <c r="G311" s="41">
        <f>'[1]КС 2024'!J$1037</f>
        <v>1</v>
      </c>
      <c r="H311" s="41">
        <f>'[1]КС 2024'!N$1037</f>
        <v>0</v>
      </c>
      <c r="I311" s="41">
        <f>'[1]КС 2024'!S$1037</f>
        <v>1</v>
      </c>
      <c r="J311" s="41">
        <f>'[1]КС 2024'!Z$1037</f>
        <v>1</v>
      </c>
      <c r="K311" s="42">
        <f t="shared" si="70"/>
        <v>122.7137942365203</v>
      </c>
      <c r="L311" s="39">
        <f>'[1]КС 2024'!CM$1037</f>
        <v>40.904593995510304</v>
      </c>
      <c r="M311" s="39">
        <f>'[1]КС 2024'!DK$1037</f>
        <v>0</v>
      </c>
      <c r="N311" s="39">
        <f>'[1]КС 2024'!EI$1037</f>
        <v>40.904600120505002</v>
      </c>
      <c r="O311" s="39">
        <f>'[1]КС 2024'!FY$1037</f>
        <v>40.904600120505002</v>
      </c>
      <c r="P311" s="4"/>
      <c r="Q311" s="12"/>
      <c r="R311" s="13"/>
      <c r="S311" s="14"/>
      <c r="T311" s="13"/>
    </row>
    <row r="312" spans="1:20" ht="20.45" customHeight="1" x14ac:dyDescent="0.25">
      <c r="A312" s="218"/>
      <c r="B312" s="24" t="s">
        <v>29</v>
      </c>
      <c r="C312" s="37" t="s">
        <v>19</v>
      </c>
      <c r="D312" s="41">
        <f>'[1]КС 2024'!AA$1039</f>
        <v>10</v>
      </c>
      <c r="E312" s="39">
        <f>'[1]КС 2024'!GE$1039</f>
        <v>241.3371298697389</v>
      </c>
      <c r="F312" s="40">
        <f t="shared" si="69"/>
        <v>10</v>
      </c>
      <c r="G312" s="41">
        <f>'[1]КС 2024'!J$1039</f>
        <v>3</v>
      </c>
      <c r="H312" s="41">
        <f>'[1]КС 2024'!N$1039</f>
        <v>3</v>
      </c>
      <c r="I312" s="41">
        <f>'[1]КС 2024'!S$1039</f>
        <v>3</v>
      </c>
      <c r="J312" s="41">
        <f>'[1]КС 2024'!Z$1039</f>
        <v>1</v>
      </c>
      <c r="K312" s="42">
        <f t="shared" si="70"/>
        <v>241.33712986973893</v>
      </c>
      <c r="L312" s="39">
        <f>'[1]КС 2024'!CM$1039</f>
        <v>72.401131372053243</v>
      </c>
      <c r="M312" s="39">
        <f>'[1]КС 2024'!DK$1039</f>
        <v>72.401142213293866</v>
      </c>
      <c r="N312" s="39">
        <f>'[1]КС 2024'!EI$1039</f>
        <v>72.401142213293866</v>
      </c>
      <c r="O312" s="39">
        <f>'[1]КС 2024'!FY$1039</f>
        <v>24.133714071097952</v>
      </c>
      <c r="P312" s="4"/>
      <c r="Q312" s="12"/>
      <c r="R312" s="13"/>
      <c r="S312" s="14"/>
      <c r="T312" s="13"/>
    </row>
    <row r="313" spans="1:20" ht="20.45" customHeight="1" x14ac:dyDescent="0.25">
      <c r="A313" s="218"/>
      <c r="B313" s="25" t="s">
        <v>50</v>
      </c>
      <c r="C313" s="37" t="s">
        <v>19</v>
      </c>
      <c r="D313" s="41">
        <f>'[1]КС 2024'!AA$1041</f>
        <v>2</v>
      </c>
      <c r="E313" s="39">
        <f>'[1]КС 2024'!GE$1041</f>
        <v>148.21902161312406</v>
      </c>
      <c r="F313" s="40">
        <f t="shared" si="69"/>
        <v>2</v>
      </c>
      <c r="G313" s="41">
        <f>'[1]КС 2024'!J$1041</f>
        <v>0</v>
      </c>
      <c r="H313" s="41">
        <f>'[1]КС 2024'!N$1041</f>
        <v>1</v>
      </c>
      <c r="I313" s="41">
        <f>'[1]КС 2024'!S$1041</f>
        <v>0</v>
      </c>
      <c r="J313" s="41">
        <f>'[1]КС 2024'!Z$1041</f>
        <v>1</v>
      </c>
      <c r="K313" s="42">
        <f t="shared" si="70"/>
        <v>148.21902161312406</v>
      </c>
      <c r="L313" s="39">
        <f>'[1]КС 2024'!CM$1041</f>
        <v>0</v>
      </c>
      <c r="M313" s="39">
        <f>'[1]КС 2024'!DK$1041</f>
        <v>74.109510806562028</v>
      </c>
      <c r="N313" s="39">
        <f>'[1]КС 2024'!EI$1041</f>
        <v>0</v>
      </c>
      <c r="O313" s="39">
        <f>'[1]КС 2024'!FY$1041</f>
        <v>74.109510806562028</v>
      </c>
      <c r="P313" s="4"/>
      <c r="Q313" s="12"/>
      <c r="R313" s="13"/>
      <c r="S313" s="14"/>
      <c r="T313" s="13"/>
    </row>
    <row r="314" spans="1:20" ht="20.45" customHeight="1" x14ac:dyDescent="0.25">
      <c r="A314" s="218"/>
      <c r="B314" s="24" t="s">
        <v>37</v>
      </c>
      <c r="C314" s="37" t="s">
        <v>19</v>
      </c>
      <c r="D314" s="41">
        <f>'[1]КС 2024'!AA$1043</f>
        <v>12</v>
      </c>
      <c r="E314" s="39">
        <f>'[1]КС 2024'!GE$1043</f>
        <v>685.18581780179534</v>
      </c>
      <c r="F314" s="40">
        <f t="shared" si="69"/>
        <v>12</v>
      </c>
      <c r="G314" s="41">
        <f>'[1]КС 2024'!J$1043</f>
        <v>4</v>
      </c>
      <c r="H314" s="41">
        <f>'[1]КС 2024'!N$1043</f>
        <v>3</v>
      </c>
      <c r="I314" s="41">
        <f>'[1]КС 2024'!S$1043</f>
        <v>2</v>
      </c>
      <c r="J314" s="41">
        <f>'[1]КС 2024'!Z$1043</f>
        <v>3</v>
      </c>
      <c r="K314" s="42">
        <f t="shared" si="70"/>
        <v>685.18581780179534</v>
      </c>
      <c r="L314" s="39">
        <f>'[1]КС 2024'!CM$1043</f>
        <v>190.3293732507552</v>
      </c>
      <c r="M314" s="39">
        <f>'[1]КС 2024'!DK$1043</f>
        <v>157.02175644408004</v>
      </c>
      <c r="N314" s="39">
        <f>'[1]КС 2024'!EI$1043</f>
        <v>123.71411113776003</v>
      </c>
      <c r="O314" s="39">
        <f>'[1]КС 2024'!FY$1043</f>
        <v>214.12057696920004</v>
      </c>
      <c r="P314" s="4"/>
      <c r="Q314" s="12"/>
      <c r="R314" s="13"/>
      <c r="S314" s="14"/>
      <c r="T314" s="13"/>
    </row>
    <row r="315" spans="1:20" ht="20.45" customHeight="1" x14ac:dyDescent="0.25">
      <c r="A315" s="218"/>
      <c r="B315" s="25" t="s">
        <v>30</v>
      </c>
      <c r="C315" s="37" t="s">
        <v>19</v>
      </c>
      <c r="D315" s="41">
        <f>'[1]КС 2024'!AA$1047</f>
        <v>6</v>
      </c>
      <c r="E315" s="39">
        <f>'[1]КС 2024'!GE$1047</f>
        <v>312.31864403774563</v>
      </c>
      <c r="F315" s="40">
        <f t="shared" si="69"/>
        <v>6</v>
      </c>
      <c r="G315" s="41">
        <f>'[1]КС 2024'!J$1047</f>
        <v>1</v>
      </c>
      <c r="H315" s="41">
        <f>'[1]КС 2024'!N$1047</f>
        <v>3</v>
      </c>
      <c r="I315" s="41">
        <f>'[1]КС 2024'!S$1047</f>
        <v>1</v>
      </c>
      <c r="J315" s="41">
        <f>'[1]КС 2024'!Z$1047</f>
        <v>1</v>
      </c>
      <c r="K315" s="42">
        <f t="shared" si="70"/>
        <v>312.31864403774563</v>
      </c>
      <c r="L315" s="39">
        <f>'[1]КС 2024'!CM$1047</f>
        <v>57.747662111308664</v>
      </c>
      <c r="M315" s="39">
        <f>'[1]КС 2024'!DK$1047</f>
        <v>139.07564040971698</v>
      </c>
      <c r="N315" s="39">
        <f>'[1]КС 2024'!EI$1047</f>
        <v>57.747670758359995</v>
      </c>
      <c r="O315" s="39">
        <f>'[1]КС 2024'!FY$1047</f>
        <v>57.747670758359995</v>
      </c>
      <c r="P315" s="4"/>
      <c r="Q315" s="12"/>
      <c r="R315" s="13"/>
      <c r="S315" s="14"/>
      <c r="T315" s="13"/>
    </row>
    <row r="316" spans="1:20" ht="20.45" customHeight="1" x14ac:dyDescent="0.25">
      <c r="A316" s="218"/>
      <c r="B316" s="24" t="s">
        <v>31</v>
      </c>
      <c r="C316" s="37" t="s">
        <v>19</v>
      </c>
      <c r="D316" s="41">
        <f>'[1]КС 2024'!AA$1051</f>
        <v>21</v>
      </c>
      <c r="E316" s="39">
        <f>'[1]КС 2024'!GE$1051</f>
        <v>2445.6137868636647</v>
      </c>
      <c r="F316" s="40">
        <f t="shared" si="69"/>
        <v>21</v>
      </c>
      <c r="G316" s="41">
        <f>'[1]КС 2024'!J$1051</f>
        <v>4</v>
      </c>
      <c r="H316" s="41">
        <f>'[1]КС 2024'!N$1051</f>
        <v>4</v>
      </c>
      <c r="I316" s="41">
        <f>'[1]КС 2024'!S$1051</f>
        <v>6</v>
      </c>
      <c r="J316" s="41">
        <f>'[1]КС 2024'!Z$1051</f>
        <v>7</v>
      </c>
      <c r="K316" s="42">
        <f t="shared" si="70"/>
        <v>2445.6137868636652</v>
      </c>
      <c r="L316" s="39">
        <f>'[1]КС 2024'!CM$1051</f>
        <v>465.83114103122324</v>
      </c>
      <c r="M316" s="39">
        <f>'[1]КС 2024'!DK$1051</f>
        <v>465.83121078410397</v>
      </c>
      <c r="N316" s="39">
        <f>'[1]КС 2024'!EI$1051</f>
        <v>698.7468161761559</v>
      </c>
      <c r="O316" s="39">
        <f>'[1]КС 2024'!FY$1051</f>
        <v>815.20461887218198</v>
      </c>
      <c r="P316" s="4"/>
      <c r="Q316" s="12"/>
      <c r="R316" s="13"/>
      <c r="S316" s="14"/>
      <c r="T316" s="13"/>
    </row>
    <row r="317" spans="1:20" ht="20.45" customHeight="1" x14ac:dyDescent="0.25">
      <c r="A317" s="218"/>
      <c r="B317" s="24" t="s">
        <v>57</v>
      </c>
      <c r="C317" s="37" t="s">
        <v>19</v>
      </c>
      <c r="D317" s="41">
        <f>'[1]КС 2024'!AA$1053</f>
        <v>8</v>
      </c>
      <c r="E317" s="39">
        <f>'[1]КС 2024'!GE$1053</f>
        <v>375.40309664804056</v>
      </c>
      <c r="F317" s="40">
        <f t="shared" si="69"/>
        <v>8</v>
      </c>
      <c r="G317" s="41">
        <f>'[1]КС 2024'!J$1053</f>
        <v>3</v>
      </c>
      <c r="H317" s="41">
        <f>'[1]КС 2024'!N$1053</f>
        <v>2</v>
      </c>
      <c r="I317" s="41">
        <f>'[1]КС 2024'!S$1053</f>
        <v>2</v>
      </c>
      <c r="J317" s="41">
        <f>'[1]КС 2024'!Z$1053</f>
        <v>1</v>
      </c>
      <c r="K317" s="42">
        <f t="shared" si="70"/>
        <v>375.4030966480405</v>
      </c>
      <c r="L317" s="39">
        <f>'[1]КС 2024'!CM$1053</f>
        <v>133.32248171147359</v>
      </c>
      <c r="M317" s="39">
        <f>'[1]КС 2024'!DK$1053</f>
        <v>93.850779152888975</v>
      </c>
      <c r="N317" s="39">
        <f>'[1]КС 2024'!EI$1053</f>
        <v>93.850779152888975</v>
      </c>
      <c r="O317" s="39">
        <f>'[1]КС 2024'!FY$1053</f>
        <v>54.379056630788988</v>
      </c>
      <c r="P317" s="4"/>
      <c r="Q317" s="12"/>
      <c r="R317" s="13"/>
      <c r="S317" s="14"/>
      <c r="T317" s="13"/>
    </row>
    <row r="318" spans="1:20" ht="20.45" customHeight="1" x14ac:dyDescent="0.25">
      <c r="A318" s="218"/>
      <c r="B318" s="24" t="s">
        <v>38</v>
      </c>
      <c r="C318" s="37" t="s">
        <v>19</v>
      </c>
      <c r="D318" s="41">
        <f>'[1]КС 2024'!AA$1056</f>
        <v>11</v>
      </c>
      <c r="E318" s="39">
        <f>'[1]КС 2024'!GE$1056</f>
        <v>632.81819109372464</v>
      </c>
      <c r="F318" s="40">
        <f t="shared" si="69"/>
        <v>11</v>
      </c>
      <c r="G318" s="41">
        <f>'[1]КС 2024'!J$1056</f>
        <v>4</v>
      </c>
      <c r="H318" s="41">
        <f>'[1]КС 2024'!N$1056</f>
        <v>2</v>
      </c>
      <c r="I318" s="41">
        <f>'[1]КС 2024'!S$1056</f>
        <v>2</v>
      </c>
      <c r="J318" s="41">
        <f>'[1]КС 2024'!Z$1056</f>
        <v>3</v>
      </c>
      <c r="K318" s="42">
        <f t="shared" si="70"/>
        <v>632.81819109372464</v>
      </c>
      <c r="L318" s="39">
        <f>'[1]КС 2024'!CM$1056</f>
        <v>229.06572637485772</v>
      </c>
      <c r="M318" s="39">
        <f>'[1]КС 2024'!DK$1056</f>
        <v>116.45780269602599</v>
      </c>
      <c r="N318" s="39">
        <f>'[1]КС 2024'!EI$1056</f>
        <v>116.45780269602599</v>
      </c>
      <c r="O318" s="39">
        <f>'[1]КС 2024'!FY$1056</f>
        <v>170.83685932681499</v>
      </c>
      <c r="P318" s="4"/>
      <c r="Q318" s="12"/>
      <c r="R318" s="13"/>
      <c r="S318" s="14"/>
      <c r="T318" s="13"/>
    </row>
    <row r="319" spans="1:20" ht="20.45" customHeight="1" x14ac:dyDescent="0.25">
      <c r="A319" s="218"/>
      <c r="B319" s="35" t="s">
        <v>39</v>
      </c>
      <c r="C319" s="36" t="s">
        <v>19</v>
      </c>
      <c r="D319" s="18">
        <f>SUBTOTAL(9,D320:D329)</f>
        <v>100</v>
      </c>
      <c r="E319" s="19">
        <f t="shared" ref="E319:O319" si="75">SUBTOTAL(9,E320:E329)</f>
        <v>4290.4832238598783</v>
      </c>
      <c r="F319" s="18">
        <f t="shared" si="75"/>
        <v>100</v>
      </c>
      <c r="G319" s="18">
        <f t="shared" si="75"/>
        <v>28</v>
      </c>
      <c r="H319" s="18">
        <f>SUBTOTAL(9,H320:H329)</f>
        <v>26</v>
      </c>
      <c r="I319" s="18">
        <f t="shared" si="75"/>
        <v>20</v>
      </c>
      <c r="J319" s="18">
        <f t="shared" si="75"/>
        <v>26</v>
      </c>
      <c r="K319" s="19">
        <f t="shared" si="75"/>
        <v>4290.4832238598783</v>
      </c>
      <c r="L319" s="19">
        <f t="shared" si="75"/>
        <v>1233.7955629699586</v>
      </c>
      <c r="M319" s="19">
        <f t="shared" si="75"/>
        <v>1049.0477117103737</v>
      </c>
      <c r="N319" s="19">
        <f t="shared" si="75"/>
        <v>798.35289689788385</v>
      </c>
      <c r="O319" s="19">
        <f t="shared" si="75"/>
        <v>1209.2870522816622</v>
      </c>
      <c r="P319" s="4"/>
      <c r="Q319" s="12"/>
      <c r="R319" s="13"/>
      <c r="S319" s="14"/>
      <c r="T319" s="13"/>
    </row>
    <row r="320" spans="1:20" ht="20.45" customHeight="1" x14ac:dyDescent="0.25">
      <c r="A320" s="218"/>
      <c r="B320" s="43" t="s">
        <v>51</v>
      </c>
      <c r="C320" s="37" t="s">
        <v>19</v>
      </c>
      <c r="D320" s="41">
        <f>'[1]КС 2024'!AA$1060</f>
        <v>1</v>
      </c>
      <c r="E320" s="39">
        <f>'[1]КС 2024'!GE$1060</f>
        <v>18.266387803895519</v>
      </c>
      <c r="F320" s="40">
        <f t="shared" si="69"/>
        <v>1</v>
      </c>
      <c r="G320" s="41">
        <f>'[1]КС 2024'!J$1060</f>
        <v>0</v>
      </c>
      <c r="H320" s="41">
        <f>'[1]КС 2024'!N$1060</f>
        <v>1</v>
      </c>
      <c r="I320" s="41">
        <f>'[1]КС 2024'!S$1060</f>
        <v>0</v>
      </c>
      <c r="J320" s="41">
        <f>'[1]КС 2024'!Z$1060</f>
        <v>0</v>
      </c>
      <c r="K320" s="42">
        <f t="shared" si="70"/>
        <v>18.266387803895519</v>
      </c>
      <c r="L320" s="39">
        <f>'[1]КС 2024'!CM$1060</f>
        <v>0</v>
      </c>
      <c r="M320" s="39">
        <f>'[1]КС 2024'!DK$1060</f>
        <v>18.266387803895519</v>
      </c>
      <c r="N320" s="39">
        <f>'[1]КС 2024'!EI$1060</f>
        <v>0</v>
      </c>
      <c r="O320" s="39">
        <f>'[1]КС 2024'!FY$1060</f>
        <v>0</v>
      </c>
      <c r="P320" s="4"/>
      <c r="Q320" s="12"/>
      <c r="R320" s="13"/>
      <c r="S320" s="14"/>
      <c r="T320" s="13"/>
    </row>
    <row r="321" spans="1:20" ht="20.45" customHeight="1" x14ac:dyDescent="0.25">
      <c r="A321" s="218"/>
      <c r="B321" s="25" t="s">
        <v>83</v>
      </c>
      <c r="C321" s="37" t="s">
        <v>19</v>
      </c>
      <c r="D321" s="41">
        <f>'[1]КС 2024'!AA$1062</f>
        <v>4</v>
      </c>
      <c r="E321" s="39">
        <f>'[1]КС 2024'!GE$1062</f>
        <v>319.72959179649308</v>
      </c>
      <c r="F321" s="40">
        <f t="shared" si="69"/>
        <v>4</v>
      </c>
      <c r="G321" s="41">
        <f>'[1]КС 2024'!J$1062</f>
        <v>1</v>
      </c>
      <c r="H321" s="41">
        <f>'[1]КС 2024'!N$1062</f>
        <v>1</v>
      </c>
      <c r="I321" s="41">
        <f>'[1]КС 2024'!S$1062</f>
        <v>0</v>
      </c>
      <c r="J321" s="41">
        <f>'[1]КС 2024'!Z$1062</f>
        <v>2</v>
      </c>
      <c r="K321" s="42">
        <f t="shared" si="70"/>
        <v>319.72959179649303</v>
      </c>
      <c r="L321" s="39">
        <f>'[1]КС 2024'!CM$1062</f>
        <v>79.932388972403103</v>
      </c>
      <c r="M321" s="39">
        <f>'[1]КС 2024'!DK$1062</f>
        <v>79.932400941363312</v>
      </c>
      <c r="N321" s="39">
        <f>'[1]КС 2024'!EI$1062</f>
        <v>0</v>
      </c>
      <c r="O321" s="39">
        <f>'[1]КС 2024'!FY$1062</f>
        <v>159.86480188272662</v>
      </c>
      <c r="P321" s="4"/>
      <c r="Q321" s="12"/>
      <c r="R321" s="13"/>
      <c r="S321" s="14"/>
      <c r="T321" s="13"/>
    </row>
    <row r="322" spans="1:20" ht="20.45" customHeight="1" x14ac:dyDescent="0.25">
      <c r="A322" s="218"/>
      <c r="B322" s="24" t="s">
        <v>26</v>
      </c>
      <c r="C322" s="37" t="s">
        <v>19</v>
      </c>
      <c r="D322" s="41">
        <f>'[1]КС 2024'!AA$1064</f>
        <v>7</v>
      </c>
      <c r="E322" s="39">
        <f>'[1]КС 2024'!GE$1064</f>
        <v>202.11683468368301</v>
      </c>
      <c r="F322" s="40">
        <f t="shared" si="69"/>
        <v>7</v>
      </c>
      <c r="G322" s="41">
        <f>'[1]КС 2024'!J$1064</f>
        <v>3</v>
      </c>
      <c r="H322" s="41">
        <f>'[1]КС 2024'!N$1064</f>
        <v>1</v>
      </c>
      <c r="I322" s="41">
        <f>'[1]КС 2024'!S$1064</f>
        <v>0</v>
      </c>
      <c r="J322" s="41">
        <f>'[1]КС 2024'!Z$1064</f>
        <v>3</v>
      </c>
      <c r="K322" s="42">
        <f t="shared" si="70"/>
        <v>202.11683468368298</v>
      </c>
      <c r="L322" s="39">
        <f>'[1]КС 2024'!CM$1064</f>
        <v>86.621493166962978</v>
      </c>
      <c r="M322" s="39">
        <f>'[1]КС 2024'!DK$1064</f>
        <v>28.873835379180001</v>
      </c>
      <c r="N322" s="39">
        <f>'[1]КС 2024'!EI$1064</f>
        <v>0</v>
      </c>
      <c r="O322" s="39">
        <f>'[1]КС 2024'!FY$1064</f>
        <v>86.621506137539996</v>
      </c>
      <c r="P322" s="4"/>
      <c r="Q322" s="12"/>
      <c r="R322" s="13"/>
      <c r="S322" s="14"/>
      <c r="T322" s="13"/>
    </row>
    <row r="323" spans="1:20" ht="20.45" customHeight="1" x14ac:dyDescent="0.25">
      <c r="A323" s="218"/>
      <c r="B323" s="24" t="s">
        <v>27</v>
      </c>
      <c r="C323" s="37" t="s">
        <v>19</v>
      </c>
      <c r="D323" s="41">
        <f>'[1]КС 2024'!AA$1066</f>
        <v>16</v>
      </c>
      <c r="E323" s="39">
        <f>'[1]КС 2024'!GE$1066</f>
        <v>732.7465397476924</v>
      </c>
      <c r="F323" s="40">
        <f t="shared" si="69"/>
        <v>16</v>
      </c>
      <c r="G323" s="41">
        <f>'[1]КС 2024'!J$1066</f>
        <v>4</v>
      </c>
      <c r="H323" s="41">
        <f>'[1]КС 2024'!N$1066</f>
        <v>4</v>
      </c>
      <c r="I323" s="41">
        <f>'[1]КС 2024'!S$1066</f>
        <v>4</v>
      </c>
      <c r="J323" s="41">
        <f>'[1]КС 2024'!Z$1066</f>
        <v>4</v>
      </c>
      <c r="K323" s="42">
        <f t="shared" si="70"/>
        <v>732.7465397476924</v>
      </c>
      <c r="L323" s="39">
        <f>'[1]КС 2024'!CM$1066</f>
        <v>191.33509096168245</v>
      </c>
      <c r="M323" s="39">
        <f>'[1]КС 2024'!DK$1066</f>
        <v>175.03816458704398</v>
      </c>
      <c r="N323" s="39">
        <f>'[1]КС 2024'!EI$1066</f>
        <v>175.03816458704398</v>
      </c>
      <c r="O323" s="39">
        <f>'[1]КС 2024'!FY$1066</f>
        <v>191.33511961192201</v>
      </c>
      <c r="P323" s="4"/>
      <c r="Q323" s="12"/>
      <c r="R323" s="13"/>
      <c r="S323" s="14"/>
      <c r="T323" s="13"/>
    </row>
    <row r="324" spans="1:20" ht="20.45" customHeight="1" x14ac:dyDescent="0.25">
      <c r="A324" s="218"/>
      <c r="B324" s="25" t="s">
        <v>41</v>
      </c>
      <c r="C324" s="37" t="s">
        <v>19</v>
      </c>
      <c r="D324" s="41">
        <f>'[1]КС 2024'!AA$1071</f>
        <v>10</v>
      </c>
      <c r="E324" s="39">
        <f>'[1]КС 2024'!GE$1071</f>
        <v>248.79620367428723</v>
      </c>
      <c r="F324" s="40">
        <f t="shared" si="69"/>
        <v>10</v>
      </c>
      <c r="G324" s="41">
        <f>'[1]КС 2024'!J$1071</f>
        <v>3</v>
      </c>
      <c r="H324" s="41">
        <f>'[1]КС 2024'!N$1071</f>
        <v>3</v>
      </c>
      <c r="I324" s="41">
        <f>'[1]КС 2024'!S$1071</f>
        <v>3</v>
      </c>
      <c r="J324" s="41">
        <f>'[1]КС 2024'!Z$1071</f>
        <v>1</v>
      </c>
      <c r="K324" s="42">
        <f t="shared" si="70"/>
        <v>248.7962036742872</v>
      </c>
      <c r="L324" s="39">
        <f>'[1]КС 2024'!CM$1071</f>
        <v>74.638853278866463</v>
      </c>
      <c r="M324" s="39">
        <f>'[1]КС 2024'!DK$1071</f>
        <v>74.638864455180311</v>
      </c>
      <c r="N324" s="39">
        <f>'[1]КС 2024'!EI$1071</f>
        <v>74.638864455180311</v>
      </c>
      <c r="O324" s="39">
        <f>'[1]КС 2024'!FY$1071</f>
        <v>24.879621485060106</v>
      </c>
      <c r="P324" s="4"/>
      <c r="Q324" s="12"/>
      <c r="R324" s="13"/>
      <c r="S324" s="14"/>
      <c r="T324" s="13"/>
    </row>
    <row r="325" spans="1:20" ht="20.45" customHeight="1" x14ac:dyDescent="0.25">
      <c r="A325" s="218"/>
      <c r="B325" s="54" t="s">
        <v>52</v>
      </c>
      <c r="C325" s="37" t="s">
        <v>19</v>
      </c>
      <c r="D325" s="41">
        <f>'[1]КС 2024'!AA$1073</f>
        <v>4</v>
      </c>
      <c r="E325" s="39">
        <f>'[1]КС 2024'!GE$1073</f>
        <v>391.7216853135842</v>
      </c>
      <c r="F325" s="40">
        <f t="shared" si="69"/>
        <v>4</v>
      </c>
      <c r="G325" s="41">
        <f>'[1]КС 2024'!J$1073</f>
        <v>1</v>
      </c>
      <c r="H325" s="41">
        <f>'[1]КС 2024'!N$1073</f>
        <v>1</v>
      </c>
      <c r="I325" s="41">
        <f>'[1]КС 2024'!S$1073</f>
        <v>1</v>
      </c>
      <c r="J325" s="41">
        <f>'[1]КС 2024'!Z$1073</f>
        <v>1</v>
      </c>
      <c r="K325" s="42">
        <f t="shared" si="70"/>
        <v>391.7216853135842</v>
      </c>
      <c r="L325" s="39">
        <f>'[1]КС 2024'!CM$1073</f>
        <v>97.93041033042762</v>
      </c>
      <c r="M325" s="39">
        <f>'[1]КС 2024'!DK$1073</f>
        <v>97.930424994385533</v>
      </c>
      <c r="N325" s="39">
        <f>'[1]КС 2024'!EI$1073</f>
        <v>97.930424994385533</v>
      </c>
      <c r="O325" s="39">
        <f>'[1]КС 2024'!FY$1073</f>
        <v>97.930424994385533</v>
      </c>
      <c r="P325" s="4"/>
      <c r="Q325" s="12"/>
      <c r="R325" s="13"/>
      <c r="S325" s="14"/>
      <c r="T325" s="13"/>
    </row>
    <row r="326" spans="1:20" ht="20.45" customHeight="1" x14ac:dyDescent="0.25">
      <c r="A326" s="218"/>
      <c r="B326" s="24" t="s">
        <v>28</v>
      </c>
      <c r="C326" s="37" t="s">
        <v>19</v>
      </c>
      <c r="D326" s="41">
        <f>'[1]КС 2024'!AA$1076</f>
        <v>10</v>
      </c>
      <c r="E326" s="39">
        <f>'[1]КС 2024'!GE$1076</f>
        <v>615.975108638233</v>
      </c>
      <c r="F326" s="40">
        <f t="shared" si="69"/>
        <v>10</v>
      </c>
      <c r="G326" s="41">
        <f>'[1]КС 2024'!J$1076</f>
        <v>5</v>
      </c>
      <c r="H326" s="41">
        <f>'[1]КС 2024'!N$1076</f>
        <v>1</v>
      </c>
      <c r="I326" s="41">
        <f>'[1]КС 2024'!S$1076</f>
        <v>0</v>
      </c>
      <c r="J326" s="41">
        <f>'[1]КС 2024'!Z$1076</f>
        <v>4</v>
      </c>
      <c r="K326" s="42">
        <f t="shared" si="70"/>
        <v>615.975108638233</v>
      </c>
      <c r="L326" s="39">
        <f>'[1]КС 2024'!CM$1076</f>
        <v>307.98753126031295</v>
      </c>
      <c r="M326" s="39">
        <f>'[1]КС 2024'!DK$1076</f>
        <v>61.597515475584011</v>
      </c>
      <c r="N326" s="39">
        <f>'[1]КС 2024'!EI$1076</f>
        <v>0</v>
      </c>
      <c r="O326" s="39">
        <f>'[1]КС 2024'!FY$1076</f>
        <v>246.39006190233604</v>
      </c>
      <c r="P326" s="4"/>
      <c r="Q326" s="12"/>
      <c r="R326" s="13"/>
      <c r="S326" s="14"/>
      <c r="T326" s="13"/>
    </row>
    <row r="327" spans="1:20" ht="20.45" customHeight="1" x14ac:dyDescent="0.25">
      <c r="A327" s="218"/>
      <c r="B327" s="43" t="s">
        <v>61</v>
      </c>
      <c r="C327" s="37" t="s">
        <v>19</v>
      </c>
      <c r="D327" s="41">
        <f>'[1]КС 2024'!AA$1078</f>
        <v>16</v>
      </c>
      <c r="E327" s="39">
        <f>'[1]КС 2024'!GE$1078</f>
        <v>608.27544824346569</v>
      </c>
      <c r="F327" s="40">
        <f t="shared" si="69"/>
        <v>16</v>
      </c>
      <c r="G327" s="41">
        <f>'[1]КС 2024'!J$1078</f>
        <v>3</v>
      </c>
      <c r="H327" s="41">
        <f>'[1]КС 2024'!N$1078</f>
        <v>5</v>
      </c>
      <c r="I327" s="41">
        <f>'[1]КС 2024'!S$1078</f>
        <v>5</v>
      </c>
      <c r="J327" s="41">
        <f>'[1]КС 2024'!Z$1078</f>
        <v>3</v>
      </c>
      <c r="K327" s="42">
        <f t="shared" si="70"/>
        <v>608.27544824346569</v>
      </c>
      <c r="L327" s="39">
        <f>'[1]КС 2024'!CM$1078</f>
        <v>114.05163266983465</v>
      </c>
      <c r="M327" s="39">
        <f>'[1]КС 2024'!DK$1078</f>
        <v>190.08608291293504</v>
      </c>
      <c r="N327" s="39">
        <f>'[1]КС 2024'!EI$1078</f>
        <v>190.08608291293504</v>
      </c>
      <c r="O327" s="39">
        <f>'[1]КС 2024'!FY$1078</f>
        <v>114.05164974776102</v>
      </c>
      <c r="P327" s="4"/>
      <c r="Q327" s="12"/>
      <c r="R327" s="13"/>
      <c r="S327" s="14"/>
      <c r="T327" s="13"/>
    </row>
    <row r="328" spans="1:20" ht="20.45" customHeight="1" x14ac:dyDescent="0.25">
      <c r="A328" s="218"/>
      <c r="B328" s="24" t="s">
        <v>29</v>
      </c>
      <c r="C328" s="37" t="s">
        <v>19</v>
      </c>
      <c r="D328" s="41">
        <f>'[1]КС 2024'!AA$1080</f>
        <v>24</v>
      </c>
      <c r="E328" s="39">
        <f>'[1]КС 2024'!GE$1080</f>
        <v>821.76878447433387</v>
      </c>
      <c r="F328" s="40">
        <f t="shared" si="69"/>
        <v>24</v>
      </c>
      <c r="G328" s="41">
        <f>'[1]КС 2024'!J$1080</f>
        <v>7</v>
      </c>
      <c r="H328" s="41">
        <f>'[1]КС 2024'!N$1080</f>
        <v>7</v>
      </c>
      <c r="I328" s="41">
        <f>'[1]КС 2024'!S$1080</f>
        <v>4</v>
      </c>
      <c r="J328" s="41">
        <f>'[1]КС 2024'!Z$1080</f>
        <v>6</v>
      </c>
      <c r="K328" s="42">
        <f t="shared" si="70"/>
        <v>821.76878447433387</v>
      </c>
      <c r="L328" s="39">
        <f>'[1]КС 2024'!CM$1080</f>
        <v>239.91233781636382</v>
      </c>
      <c r="M328" s="39">
        <f>'[1]КС 2024'!DK$1080</f>
        <v>239.91237374049001</v>
      </c>
      <c r="N328" s="39">
        <f>'[1]КС 2024'!EI$1080</f>
        <v>136.50186781786499</v>
      </c>
      <c r="O328" s="39">
        <f>'[1]КС 2024'!FY$1080</f>
        <v>205.44220509961502</v>
      </c>
      <c r="P328" s="4"/>
      <c r="Q328" s="12"/>
      <c r="R328" s="13"/>
      <c r="S328" s="14"/>
      <c r="T328" s="13"/>
    </row>
    <row r="329" spans="1:20" ht="20.45" customHeight="1" x14ac:dyDescent="0.25">
      <c r="A329" s="218"/>
      <c r="B329" s="25" t="s">
        <v>30</v>
      </c>
      <c r="C329" s="37" t="s">
        <v>19</v>
      </c>
      <c r="D329" s="41">
        <f>'[1]КС 2024'!AA$1083</f>
        <v>8</v>
      </c>
      <c r="E329" s="39">
        <f>'[1]КС 2024'!GE$1083</f>
        <v>331.08663948421059</v>
      </c>
      <c r="F329" s="40">
        <f t="shared" si="69"/>
        <v>8</v>
      </c>
      <c r="G329" s="41">
        <f>'[1]КС 2024'!J$1083</f>
        <v>1</v>
      </c>
      <c r="H329" s="41">
        <f>'[1]КС 2024'!N$1083</f>
        <v>2</v>
      </c>
      <c r="I329" s="41">
        <f>'[1]КС 2024'!S$1083</f>
        <v>3</v>
      </c>
      <c r="J329" s="41">
        <f>'[1]КС 2024'!Z$1083</f>
        <v>2</v>
      </c>
      <c r="K329" s="42">
        <f t="shared" si="70"/>
        <v>331.08663948421054</v>
      </c>
      <c r="L329" s="39">
        <f>'[1]КС 2024'!CM$1083</f>
        <v>41.385824513104538</v>
      </c>
      <c r="M329" s="39">
        <f>'[1]КС 2024'!DK$1083</f>
        <v>82.771661420316008</v>
      </c>
      <c r="N329" s="39">
        <f>'[1]КС 2024'!EI$1083</f>
        <v>124.15749213047403</v>
      </c>
      <c r="O329" s="39">
        <f>'[1]КС 2024'!FY$1083</f>
        <v>82.771661420316008</v>
      </c>
      <c r="P329" s="4"/>
      <c r="Q329" s="12"/>
      <c r="R329" s="13"/>
      <c r="S329" s="14"/>
      <c r="T329" s="13"/>
    </row>
    <row r="330" spans="1:20" ht="20.45" customHeight="1" x14ac:dyDescent="0.25">
      <c r="A330" s="218"/>
      <c r="B330" s="232" t="s">
        <v>84</v>
      </c>
      <c r="C330" s="233"/>
      <c r="D330" s="80">
        <f t="shared" ref="D330:O330" si="76">D286</f>
        <v>567</v>
      </c>
      <c r="E330" s="91">
        <f t="shared" si="76"/>
        <v>28270.229811848083</v>
      </c>
      <c r="F330" s="116">
        <f t="shared" si="76"/>
        <v>567</v>
      </c>
      <c r="G330" s="116">
        <f t="shared" si="76"/>
        <v>170</v>
      </c>
      <c r="H330" s="116">
        <f t="shared" si="76"/>
        <v>156</v>
      </c>
      <c r="I330" s="116">
        <f t="shared" si="76"/>
        <v>135</v>
      </c>
      <c r="J330" s="116">
        <f t="shared" si="76"/>
        <v>106</v>
      </c>
      <c r="K330" s="118">
        <f t="shared" si="76"/>
        <v>28270.229811848083</v>
      </c>
      <c r="L330" s="91">
        <f t="shared" si="76"/>
        <v>7913.4476331725009</v>
      </c>
      <c r="M330" s="91">
        <f t="shared" si="76"/>
        <v>7694.7121144173916</v>
      </c>
      <c r="N330" s="91">
        <f t="shared" si="76"/>
        <v>6967.8774807401969</v>
      </c>
      <c r="O330" s="91">
        <f t="shared" si="76"/>
        <v>5694.1925835179945</v>
      </c>
      <c r="P330" s="4"/>
      <c r="Q330" s="12"/>
      <c r="R330" s="13"/>
      <c r="S330" s="14"/>
      <c r="T330" s="13"/>
    </row>
    <row r="331" spans="1:20" ht="20.45" customHeight="1" x14ac:dyDescent="0.25">
      <c r="A331" s="236" t="s">
        <v>85</v>
      </c>
      <c r="B331" s="8" t="s">
        <v>18</v>
      </c>
      <c r="C331" s="8" t="s">
        <v>19</v>
      </c>
      <c r="D331" s="10">
        <f>SUBTOTAL(9,D332:D378)</f>
        <v>941</v>
      </c>
      <c r="E331" s="10">
        <f t="shared" ref="E331:O331" si="77">SUBTOTAL(9,E332:E378)</f>
        <v>45509.857779100617</v>
      </c>
      <c r="F331" s="10">
        <f t="shared" si="77"/>
        <v>941</v>
      </c>
      <c r="G331" s="10">
        <f t="shared" si="77"/>
        <v>246</v>
      </c>
      <c r="H331" s="10">
        <f t="shared" si="77"/>
        <v>226</v>
      </c>
      <c r="I331" s="10">
        <f t="shared" si="77"/>
        <v>228</v>
      </c>
      <c r="J331" s="10">
        <f t="shared" si="77"/>
        <v>241</v>
      </c>
      <c r="K331" s="10">
        <f t="shared" si="77"/>
        <v>45509.857779100625</v>
      </c>
      <c r="L331" s="10">
        <f t="shared" si="77"/>
        <v>11245.801677784231</v>
      </c>
      <c r="M331" s="10">
        <f t="shared" si="77"/>
        <v>11144.518596787191</v>
      </c>
      <c r="N331" s="10">
        <f t="shared" si="77"/>
        <v>11330.734150404336</v>
      </c>
      <c r="O331" s="10">
        <f t="shared" si="77"/>
        <v>11788.803354124848</v>
      </c>
      <c r="P331" s="4"/>
      <c r="Q331" s="12"/>
      <c r="R331" s="13"/>
      <c r="S331" s="14"/>
      <c r="T331" s="13"/>
    </row>
    <row r="332" spans="1:20" ht="20.45" customHeight="1" x14ac:dyDescent="0.25">
      <c r="A332" s="237"/>
      <c r="B332" s="35" t="s">
        <v>20</v>
      </c>
      <c r="C332" s="36" t="s">
        <v>19</v>
      </c>
      <c r="D332" s="18">
        <f>SUBTOTAL(9,D333:D334)</f>
        <v>122</v>
      </c>
      <c r="E332" s="19">
        <f t="shared" ref="E332:O332" si="78">SUBTOTAL(9,E333:E334)</f>
        <v>5304.155812595769</v>
      </c>
      <c r="F332" s="18">
        <f t="shared" si="78"/>
        <v>122</v>
      </c>
      <c r="G332" s="18">
        <f t="shared" si="78"/>
        <v>29</v>
      </c>
      <c r="H332" s="18">
        <f t="shared" si="78"/>
        <v>29</v>
      </c>
      <c r="I332" s="18">
        <f t="shared" si="78"/>
        <v>32</v>
      </c>
      <c r="J332" s="18">
        <f t="shared" si="78"/>
        <v>32</v>
      </c>
      <c r="K332" s="19">
        <f t="shared" si="78"/>
        <v>5304.1558125957699</v>
      </c>
      <c r="L332" s="19">
        <f t="shared" si="78"/>
        <v>1262.6758825269737</v>
      </c>
      <c r="M332" s="19">
        <f t="shared" si="78"/>
        <v>1262.6760715982327</v>
      </c>
      <c r="N332" s="19">
        <f t="shared" si="78"/>
        <v>1389.4019292352818</v>
      </c>
      <c r="O332" s="19">
        <f t="shared" si="78"/>
        <v>1389.4019292352818</v>
      </c>
      <c r="P332" s="4"/>
      <c r="Q332" s="12"/>
      <c r="R332" s="13"/>
      <c r="S332" s="14"/>
      <c r="T332" s="13"/>
    </row>
    <row r="333" spans="1:20" ht="20.45" customHeight="1" x14ac:dyDescent="0.25">
      <c r="A333" s="237"/>
      <c r="B333" s="25" t="s">
        <v>66</v>
      </c>
      <c r="C333" s="37" t="s">
        <v>19</v>
      </c>
      <c r="D333" s="41">
        <f>'[1]КС 2024'!AA$1087</f>
        <v>26</v>
      </c>
      <c r="E333" s="42">
        <f>'[1]КС 2024'!GE$1087</f>
        <v>562.33684937642408</v>
      </c>
      <c r="F333" s="40">
        <f t="shared" ref="F333:F378" si="79">G333+H333+I333+J333</f>
        <v>26</v>
      </c>
      <c r="G333" s="41">
        <f>'[1]КС 2024'!J$1087</f>
        <v>6</v>
      </c>
      <c r="H333" s="41">
        <f>'[1]КС 2024'!N$1087</f>
        <v>6</v>
      </c>
      <c r="I333" s="41">
        <f>'[1]КС 2024'!S$1087</f>
        <v>7</v>
      </c>
      <c r="J333" s="41">
        <f>'[1]КС 2024'!Z$1087</f>
        <v>7</v>
      </c>
      <c r="K333" s="42">
        <f t="shared" ref="K333:K378" si="80">L333+M333+N333+O333</f>
        <v>562.33684937642408</v>
      </c>
      <c r="L333" s="39">
        <f>'[1]КС 2024'!CM$1087</f>
        <v>129.77002721642401</v>
      </c>
      <c r="M333" s="39">
        <f>'[1]КС 2024'!DK$1087</f>
        <v>129.77004664800003</v>
      </c>
      <c r="N333" s="39">
        <f>'[1]КС 2024'!EI$1087</f>
        <v>151.39838775600003</v>
      </c>
      <c r="O333" s="39">
        <f>'[1]КС 2024'!FY$1087</f>
        <v>151.39838775600003</v>
      </c>
      <c r="P333" s="4"/>
      <c r="Q333" s="12"/>
      <c r="R333" s="13"/>
      <c r="S333" s="14"/>
      <c r="T333" s="13"/>
    </row>
    <row r="334" spans="1:20" ht="20.45" customHeight="1" x14ac:dyDescent="0.25">
      <c r="A334" s="237"/>
      <c r="B334" s="24" t="s">
        <v>20</v>
      </c>
      <c r="C334" s="37" t="s">
        <v>19</v>
      </c>
      <c r="D334" s="41">
        <f>'[1]КС 2024'!AA$1089</f>
        <v>96</v>
      </c>
      <c r="E334" s="42">
        <f>'[1]КС 2024'!GE$1089</f>
        <v>4741.8189632193453</v>
      </c>
      <c r="F334" s="40">
        <f t="shared" si="79"/>
        <v>96</v>
      </c>
      <c r="G334" s="41">
        <f>'[1]КС 2024'!J$1089</f>
        <v>23</v>
      </c>
      <c r="H334" s="41">
        <f>'[1]КС 2024'!N$1089</f>
        <v>23</v>
      </c>
      <c r="I334" s="41">
        <f>'[1]КС 2024'!S$1089</f>
        <v>25</v>
      </c>
      <c r="J334" s="41">
        <f>'[1]КС 2024'!Z$1089</f>
        <v>25</v>
      </c>
      <c r="K334" s="42">
        <f t="shared" si="80"/>
        <v>4741.8189632193462</v>
      </c>
      <c r="L334" s="39">
        <f>'[1]КС 2024'!CM$1089</f>
        <v>1132.9058553105497</v>
      </c>
      <c r="M334" s="39">
        <f>'[1]КС 2024'!DK$1089</f>
        <v>1132.9060249502327</v>
      </c>
      <c r="N334" s="39">
        <f>'[1]КС 2024'!EI$1089</f>
        <v>1238.0035414792817</v>
      </c>
      <c r="O334" s="39">
        <f>'[1]КС 2024'!FY$1089</f>
        <v>1238.0035414792817</v>
      </c>
      <c r="P334" s="4"/>
      <c r="Q334" s="12"/>
      <c r="R334" s="13"/>
      <c r="S334" s="14"/>
      <c r="T334" s="13"/>
    </row>
    <row r="335" spans="1:20" ht="20.45" customHeight="1" x14ac:dyDescent="0.25">
      <c r="A335" s="237"/>
      <c r="B335" s="35" t="s">
        <v>22</v>
      </c>
      <c r="C335" s="36" t="s">
        <v>19</v>
      </c>
      <c r="D335" s="18">
        <f>SUBTOTAL(9,D336:D343)</f>
        <v>167</v>
      </c>
      <c r="E335" s="19">
        <f t="shared" ref="E335:O335" si="81">SUBTOTAL(9,E336:E343)</f>
        <v>7356.7839087657758</v>
      </c>
      <c r="F335" s="18">
        <f t="shared" si="81"/>
        <v>167</v>
      </c>
      <c r="G335" s="18">
        <f t="shared" si="81"/>
        <v>51</v>
      </c>
      <c r="H335" s="18">
        <f t="shared" si="81"/>
        <v>37</v>
      </c>
      <c r="I335" s="18">
        <f t="shared" si="81"/>
        <v>36</v>
      </c>
      <c r="J335" s="18">
        <f t="shared" si="81"/>
        <v>43</v>
      </c>
      <c r="K335" s="19">
        <f t="shared" si="81"/>
        <v>7356.7839087657758</v>
      </c>
      <c r="L335" s="19">
        <f t="shared" si="81"/>
        <v>2293.041787998679</v>
      </c>
      <c r="M335" s="19">
        <f t="shared" si="81"/>
        <v>1558.0691955947007</v>
      </c>
      <c r="N335" s="19">
        <f t="shared" si="81"/>
        <v>1622.8744644108644</v>
      </c>
      <c r="O335" s="19">
        <f t="shared" si="81"/>
        <v>1882.7984607615317</v>
      </c>
      <c r="P335" s="4"/>
      <c r="Q335" s="12"/>
      <c r="R335" s="13"/>
      <c r="S335" s="14"/>
      <c r="T335" s="13"/>
    </row>
    <row r="336" spans="1:20" ht="20.45" customHeight="1" x14ac:dyDescent="0.25">
      <c r="A336" s="237"/>
      <c r="B336" s="25" t="s">
        <v>24</v>
      </c>
      <c r="C336" s="37" t="s">
        <v>19</v>
      </c>
      <c r="D336" s="41">
        <f>'[1]КС 2024'!AA$1096</f>
        <v>16</v>
      </c>
      <c r="E336" s="39">
        <f>'[1]КС 2024'!GE$1096</f>
        <v>715.03293695523303</v>
      </c>
      <c r="F336" s="40">
        <f t="shared" si="79"/>
        <v>16</v>
      </c>
      <c r="G336" s="41">
        <f>'[1]КС 2024'!J$1096</f>
        <v>3</v>
      </c>
      <c r="H336" s="41">
        <f>'[1]КС 2024'!N$1096</f>
        <v>2</v>
      </c>
      <c r="I336" s="41">
        <f>'[1]КС 2024'!S$1096</f>
        <v>6</v>
      </c>
      <c r="J336" s="41">
        <f>'[1]КС 2024'!Z$1096</f>
        <v>5</v>
      </c>
      <c r="K336" s="42">
        <f t="shared" si="80"/>
        <v>715.03293695523303</v>
      </c>
      <c r="L336" s="39">
        <f>'[1]КС 2024'!CM$1096</f>
        <v>134.06865936796805</v>
      </c>
      <c r="M336" s="39">
        <f>'[1]КС 2024'!DK$1096</f>
        <v>89.379119628810002</v>
      </c>
      <c r="N336" s="39">
        <f>'[1]КС 2024'!EI$1096</f>
        <v>268.13735888642998</v>
      </c>
      <c r="O336" s="39">
        <f>'[1]КС 2024'!FY$1096</f>
        <v>223.44779907202499</v>
      </c>
      <c r="P336" s="4"/>
      <c r="Q336" s="12"/>
      <c r="R336" s="13"/>
      <c r="S336" s="14"/>
      <c r="T336" s="13"/>
    </row>
    <row r="337" spans="1:20" ht="20.45" customHeight="1" x14ac:dyDescent="0.25">
      <c r="A337" s="237"/>
      <c r="B337" s="24" t="s">
        <v>47</v>
      </c>
      <c r="C337" s="37" t="s">
        <v>19</v>
      </c>
      <c r="D337" s="41">
        <f>'[1]КС 2024'!AA$1098</f>
        <v>18</v>
      </c>
      <c r="E337" s="39">
        <f>'[1]КС 2024'!GE$1098</f>
        <v>1081.7954927588989</v>
      </c>
      <c r="F337" s="40">
        <f t="shared" si="79"/>
        <v>18</v>
      </c>
      <c r="G337" s="41">
        <f>'[1]КС 2024'!J$1098</f>
        <v>6</v>
      </c>
      <c r="H337" s="41">
        <f>'[1]КС 2024'!N$1098</f>
        <v>2</v>
      </c>
      <c r="I337" s="41">
        <f>'[1]КС 2024'!S$1098</f>
        <v>4</v>
      </c>
      <c r="J337" s="41">
        <f>'[1]КС 2024'!Z$1098</f>
        <v>6</v>
      </c>
      <c r="K337" s="42">
        <f t="shared" si="80"/>
        <v>1081.7954927588989</v>
      </c>
      <c r="L337" s="39">
        <f>'[1]КС 2024'!CM$1098</f>
        <v>391.4188445915388</v>
      </c>
      <c r="M337" s="39">
        <f>'[1]КС 2024'!DK$1098</f>
        <v>115.06277469456003</v>
      </c>
      <c r="N337" s="39">
        <f>'[1]КС 2024'!EI$1098</f>
        <v>230.12554938912007</v>
      </c>
      <c r="O337" s="39">
        <f>'[1]КС 2024'!FY$1098</f>
        <v>345.18832408368013</v>
      </c>
      <c r="P337" s="4"/>
      <c r="Q337" s="12"/>
      <c r="R337" s="13"/>
      <c r="S337" s="14"/>
      <c r="T337" s="13"/>
    </row>
    <row r="338" spans="1:20" ht="20.45" customHeight="1" x14ac:dyDescent="0.25">
      <c r="A338" s="237"/>
      <c r="B338" s="24" t="s">
        <v>28</v>
      </c>
      <c r="C338" s="37" t="s">
        <v>19</v>
      </c>
      <c r="D338" s="41">
        <f>'[1]КС 2024'!AA$1101</f>
        <v>25</v>
      </c>
      <c r="E338" s="39">
        <f>'[1]КС 2024'!GE$1101</f>
        <v>1538.964528162086</v>
      </c>
      <c r="F338" s="40">
        <f t="shared" si="79"/>
        <v>25</v>
      </c>
      <c r="G338" s="41">
        <f>'[1]КС 2024'!J$1101</f>
        <v>9</v>
      </c>
      <c r="H338" s="41">
        <f>'[1]КС 2024'!N$1101</f>
        <v>5</v>
      </c>
      <c r="I338" s="41">
        <f>'[1]КС 2024'!S$1101</f>
        <v>6</v>
      </c>
      <c r="J338" s="41">
        <f>'[1]КС 2024'!Z$1101</f>
        <v>5</v>
      </c>
      <c r="K338" s="42">
        <f t="shared" si="80"/>
        <v>1538.964528162086</v>
      </c>
      <c r="L338" s="39">
        <f>'[1]КС 2024'!CM$1101</f>
        <v>556.82155844780596</v>
      </c>
      <c r="M338" s="39">
        <f>'[1]КС 2024'!DK$1101</f>
        <v>302.55345667453503</v>
      </c>
      <c r="N338" s="39">
        <f>'[1]КС 2024'!EI$1101</f>
        <v>368.303613642855</v>
      </c>
      <c r="O338" s="39">
        <f>'[1]КС 2024'!FY$1101</f>
        <v>311.28589939689004</v>
      </c>
      <c r="P338" s="4"/>
      <c r="Q338" s="12"/>
      <c r="R338" s="13"/>
      <c r="S338" s="14"/>
      <c r="T338" s="13"/>
    </row>
    <row r="339" spans="1:20" ht="20.45" customHeight="1" x14ac:dyDescent="0.25">
      <c r="A339" s="237"/>
      <c r="B339" s="24" t="s">
        <v>49</v>
      </c>
      <c r="C339" s="37" t="s">
        <v>19</v>
      </c>
      <c r="D339" s="41">
        <f>'[1]КС 2024'!AA$1104</f>
        <v>2</v>
      </c>
      <c r="E339" s="39">
        <f>'[1]КС 2024'!GE$1104</f>
        <v>89.379112937061024</v>
      </c>
      <c r="F339" s="40">
        <f t="shared" si="79"/>
        <v>2</v>
      </c>
      <c r="G339" s="41">
        <f>'[1]КС 2024'!J$1104</f>
        <v>1</v>
      </c>
      <c r="H339" s="41">
        <f>'[1]КС 2024'!N$1104</f>
        <v>0</v>
      </c>
      <c r="I339" s="41">
        <f>'[1]КС 2024'!S$1104</f>
        <v>1</v>
      </c>
      <c r="J339" s="41">
        <f>'[1]КС 2024'!Z$1104</f>
        <v>0</v>
      </c>
      <c r="K339" s="42">
        <f t="shared" si="80"/>
        <v>89.379112937061009</v>
      </c>
      <c r="L339" s="39">
        <f>'[1]КС 2024'!CM$1104</f>
        <v>44.689553122656008</v>
      </c>
      <c r="M339" s="39">
        <f>'[1]КС 2024'!DK$1104</f>
        <v>0</v>
      </c>
      <c r="N339" s="39">
        <f>'[1]КС 2024'!EI$1104</f>
        <v>44.689559814405001</v>
      </c>
      <c r="O339" s="39">
        <f>'[1]КС 2024'!FY$1104</f>
        <v>0</v>
      </c>
      <c r="P339" s="4"/>
      <c r="Q339" s="12"/>
      <c r="R339" s="13"/>
      <c r="S339" s="14"/>
      <c r="T339" s="13"/>
    </row>
    <row r="340" spans="1:20" ht="20.45" customHeight="1" x14ac:dyDescent="0.25">
      <c r="A340" s="237"/>
      <c r="B340" s="24" t="s">
        <v>29</v>
      </c>
      <c r="C340" s="37" t="s">
        <v>19</v>
      </c>
      <c r="D340" s="41">
        <f>'[1]КС 2024'!AA$1106</f>
        <v>77</v>
      </c>
      <c r="E340" s="39">
        <f>'[1]КС 2024'!GE$1106</f>
        <v>2588.8704115715773</v>
      </c>
      <c r="F340" s="40">
        <f t="shared" si="79"/>
        <v>77</v>
      </c>
      <c r="G340" s="41">
        <f>'[1]КС 2024'!J$1106</f>
        <v>23</v>
      </c>
      <c r="H340" s="41">
        <f>'[1]КС 2024'!N$1106</f>
        <v>20</v>
      </c>
      <c r="I340" s="41">
        <f>'[1]КС 2024'!S$1106</f>
        <v>15</v>
      </c>
      <c r="J340" s="41">
        <f>'[1]КС 2024'!Z$1106</f>
        <v>19</v>
      </c>
      <c r="K340" s="42">
        <f t="shared" si="80"/>
        <v>2588.8704115715773</v>
      </c>
      <c r="L340" s="39">
        <f>'[1]КС 2024'!CM$1106</f>
        <v>762.29617529161112</v>
      </c>
      <c r="M340" s="39">
        <f>'[1]КС 2024'!DK$1106</f>
        <v>682.25655785262541</v>
      </c>
      <c r="N340" s="39">
        <f>'[1]КС 2024'!EI$1106</f>
        <v>518.47729658361447</v>
      </c>
      <c r="O340" s="39">
        <f>'[1]КС 2024'!FY$1106</f>
        <v>625.8403818437265</v>
      </c>
      <c r="P340" s="4"/>
      <c r="Q340" s="12"/>
      <c r="R340" s="13"/>
      <c r="S340" s="14"/>
      <c r="T340" s="13"/>
    </row>
    <row r="341" spans="1:20" ht="20.45" customHeight="1" x14ac:dyDescent="0.25">
      <c r="A341" s="237"/>
      <c r="B341" s="25" t="s">
        <v>30</v>
      </c>
      <c r="C341" s="37" t="s">
        <v>19</v>
      </c>
      <c r="D341" s="41">
        <f>'[1]КС 2024'!AA$1114</f>
        <v>13</v>
      </c>
      <c r="E341" s="39">
        <f>'[1]КС 2024'!GE$1114</f>
        <v>574.28650081084061</v>
      </c>
      <c r="F341" s="40">
        <f t="shared" si="79"/>
        <v>13</v>
      </c>
      <c r="G341" s="41">
        <f>'[1]КС 2024'!J$1114</f>
        <v>4</v>
      </c>
      <c r="H341" s="41">
        <f>'[1]КС 2024'!N$1114</f>
        <v>4</v>
      </c>
      <c r="I341" s="41">
        <f>'[1]КС 2024'!S$1114</f>
        <v>2</v>
      </c>
      <c r="J341" s="41">
        <f>'[1]КС 2024'!Z$1114</f>
        <v>3</v>
      </c>
      <c r="K341" s="42">
        <f t="shared" si="80"/>
        <v>574.28650081084061</v>
      </c>
      <c r="L341" s="39">
        <f>'[1]КС 2024'!CM$1114</f>
        <v>176.7035203930306</v>
      </c>
      <c r="M341" s="39">
        <f>'[1]КС 2024'!DK$1114</f>
        <v>176.70354685236003</v>
      </c>
      <c r="N341" s="39">
        <f>'[1]КС 2024'!EI$1114</f>
        <v>88.351773426180017</v>
      </c>
      <c r="O341" s="39">
        <f>'[1]КС 2024'!FY$1114</f>
        <v>132.52766013927001</v>
      </c>
      <c r="P341" s="4"/>
      <c r="Q341" s="12"/>
      <c r="R341" s="13"/>
      <c r="S341" s="14"/>
      <c r="T341" s="13"/>
    </row>
    <row r="342" spans="1:20" ht="20.45" customHeight="1" x14ac:dyDescent="0.25">
      <c r="A342" s="237"/>
      <c r="B342" s="24" t="s">
        <v>31</v>
      </c>
      <c r="C342" s="37" t="s">
        <v>19</v>
      </c>
      <c r="D342" s="41">
        <f>'[1]КС 2024'!AA$1116</f>
        <v>4</v>
      </c>
      <c r="E342" s="39">
        <f>'[1]КС 2024'!GE$1116</f>
        <v>139.71907309701493</v>
      </c>
      <c r="F342" s="40">
        <f t="shared" si="79"/>
        <v>4</v>
      </c>
      <c r="G342" s="41">
        <f>'[1]КС 2024'!J$1116</f>
        <v>2</v>
      </c>
      <c r="H342" s="41">
        <f>'[1]КС 2024'!N$1116</f>
        <v>1</v>
      </c>
      <c r="I342" s="41">
        <f>'[1]КС 2024'!S$1116</f>
        <v>0</v>
      </c>
      <c r="J342" s="41">
        <f>'[1]КС 2024'!Z$1116</f>
        <v>1</v>
      </c>
      <c r="K342" s="42">
        <f t="shared" si="80"/>
        <v>139.71907309701493</v>
      </c>
      <c r="L342" s="39">
        <f>'[1]КС 2024'!CM$1116</f>
        <v>69.859531318174902</v>
      </c>
      <c r="M342" s="39">
        <f>'[1]КС 2024'!DK$1116</f>
        <v>34.929770889420006</v>
      </c>
      <c r="N342" s="39">
        <f>'[1]КС 2024'!EI$1116</f>
        <v>0</v>
      </c>
      <c r="O342" s="39">
        <f>'[1]КС 2024'!FY$1116</f>
        <v>34.929770889420006</v>
      </c>
      <c r="P342" s="4"/>
      <c r="Q342" s="12"/>
      <c r="R342" s="13"/>
      <c r="S342" s="14"/>
      <c r="T342" s="13"/>
    </row>
    <row r="343" spans="1:20" ht="20.45" customHeight="1" x14ac:dyDescent="0.25">
      <c r="A343" s="237"/>
      <c r="B343" s="24" t="s">
        <v>32</v>
      </c>
      <c r="C343" s="37" t="s">
        <v>19</v>
      </c>
      <c r="D343" s="41">
        <f>'[1]КС 2024'!AA$1118</f>
        <v>12</v>
      </c>
      <c r="E343" s="39">
        <f>'[1]КС 2024'!GE$1118</f>
        <v>628.73585247306357</v>
      </c>
      <c r="F343" s="40">
        <f t="shared" si="79"/>
        <v>12</v>
      </c>
      <c r="G343" s="41">
        <f>'[1]КС 2024'!J$1118</f>
        <v>3</v>
      </c>
      <c r="H343" s="41">
        <f>'[1]КС 2024'!N$1118</f>
        <v>3</v>
      </c>
      <c r="I343" s="41">
        <f>'[1]КС 2024'!S$1118</f>
        <v>2</v>
      </c>
      <c r="J343" s="41">
        <f>'[1]КС 2024'!Z$1118</f>
        <v>4</v>
      </c>
      <c r="K343" s="42">
        <f t="shared" si="80"/>
        <v>628.73585247306346</v>
      </c>
      <c r="L343" s="39">
        <f>'[1]КС 2024'!CM$1118</f>
        <v>157.18394546589354</v>
      </c>
      <c r="M343" s="39">
        <f>'[1]КС 2024'!DK$1118</f>
        <v>157.18396900239</v>
      </c>
      <c r="N343" s="39">
        <f>'[1]КС 2024'!EI$1118</f>
        <v>104.78931266826001</v>
      </c>
      <c r="O343" s="39">
        <f>'[1]КС 2024'!FY$1118</f>
        <v>209.57862533652002</v>
      </c>
      <c r="P343" s="4"/>
      <c r="Q343" s="12"/>
      <c r="R343" s="13"/>
      <c r="S343" s="14"/>
      <c r="T343" s="13"/>
    </row>
    <row r="344" spans="1:20" ht="20.45" customHeight="1" x14ac:dyDescent="0.25">
      <c r="A344" s="237"/>
      <c r="B344" s="35" t="s">
        <v>71</v>
      </c>
      <c r="C344" s="36" t="s">
        <v>19</v>
      </c>
      <c r="D344" s="18">
        <f>SUBTOTAL(9,D345)</f>
        <v>36</v>
      </c>
      <c r="E344" s="19">
        <f t="shared" ref="E344:O344" si="82">SUBTOTAL(9,E345)</f>
        <v>2773.8346432635158</v>
      </c>
      <c r="F344" s="18">
        <f t="shared" si="82"/>
        <v>36</v>
      </c>
      <c r="G344" s="18">
        <f t="shared" si="82"/>
        <v>9</v>
      </c>
      <c r="H344" s="18">
        <f t="shared" si="82"/>
        <v>9</v>
      </c>
      <c r="I344" s="18">
        <f t="shared" si="82"/>
        <v>9</v>
      </c>
      <c r="J344" s="18">
        <f t="shared" si="82"/>
        <v>9</v>
      </c>
      <c r="K344" s="19">
        <f t="shared" si="82"/>
        <v>2773.8346432635158</v>
      </c>
      <c r="L344" s="19">
        <f t="shared" si="82"/>
        <v>693.45858293776564</v>
      </c>
      <c r="M344" s="19">
        <f t="shared" si="82"/>
        <v>693.45868677525004</v>
      </c>
      <c r="N344" s="19">
        <f t="shared" si="82"/>
        <v>693.45868677525004</v>
      </c>
      <c r="O344" s="19">
        <f t="shared" si="82"/>
        <v>693.45868677525004</v>
      </c>
      <c r="P344" s="4"/>
      <c r="Q344" s="12"/>
      <c r="R344" s="13"/>
      <c r="S344" s="14"/>
      <c r="T344" s="13"/>
    </row>
    <row r="345" spans="1:20" ht="20.45" customHeight="1" x14ac:dyDescent="0.25">
      <c r="A345" s="237"/>
      <c r="B345" s="44" t="s">
        <v>72</v>
      </c>
      <c r="C345" s="37" t="s">
        <v>19</v>
      </c>
      <c r="D345" s="41">
        <f>'[1]КС 2024'!AA$1121</f>
        <v>36</v>
      </c>
      <c r="E345" s="39">
        <f>'[1]КС 2024'!GE$1121</f>
        <v>2773.8346432635158</v>
      </c>
      <c r="F345" s="40">
        <f t="shared" si="79"/>
        <v>36</v>
      </c>
      <c r="G345" s="41">
        <f>'[1]КС 2024'!J$1121</f>
        <v>9</v>
      </c>
      <c r="H345" s="41">
        <f>'[1]КС 2024'!N$1121</f>
        <v>9</v>
      </c>
      <c r="I345" s="41">
        <f>'[1]КС 2024'!S$1121</f>
        <v>9</v>
      </c>
      <c r="J345" s="41">
        <f>'[1]КС 2024'!Z$1121</f>
        <v>9</v>
      </c>
      <c r="K345" s="42">
        <f t="shared" si="80"/>
        <v>2773.8346432635158</v>
      </c>
      <c r="L345" s="39">
        <f>'[1]КС 2024'!CM$1121</f>
        <v>693.45858293776564</v>
      </c>
      <c r="M345" s="39">
        <f>'[1]КС 2024'!DK$1121</f>
        <v>693.45868677525004</v>
      </c>
      <c r="N345" s="39">
        <f>'[1]КС 2024'!EI$1121</f>
        <v>693.45868677525004</v>
      </c>
      <c r="O345" s="39">
        <f>'[1]КС 2024'!FY$1121</f>
        <v>693.45868677525004</v>
      </c>
      <c r="P345" s="4"/>
      <c r="Q345" s="12"/>
      <c r="R345" s="13"/>
      <c r="S345" s="14"/>
      <c r="T345" s="13"/>
    </row>
    <row r="346" spans="1:20" ht="20.45" customHeight="1" x14ac:dyDescent="0.25">
      <c r="A346" s="237"/>
      <c r="B346" s="35" t="s">
        <v>86</v>
      </c>
      <c r="C346" s="36" t="s">
        <v>19</v>
      </c>
      <c r="D346" s="18">
        <f>SUBTOTAL(9,D347:D348)</f>
        <v>72</v>
      </c>
      <c r="E346" s="19">
        <f t="shared" ref="E346:O346" si="83">SUBTOTAL(9,E347:E348)</f>
        <v>2938.9669988319774</v>
      </c>
      <c r="F346" s="18">
        <f t="shared" si="83"/>
        <v>72</v>
      </c>
      <c r="G346" s="18">
        <f t="shared" si="83"/>
        <v>20</v>
      </c>
      <c r="H346" s="18">
        <f t="shared" si="83"/>
        <v>14</v>
      </c>
      <c r="I346" s="18">
        <f t="shared" si="83"/>
        <v>16</v>
      </c>
      <c r="J346" s="18">
        <f t="shared" si="83"/>
        <v>22</v>
      </c>
      <c r="K346" s="19">
        <f t="shared" si="83"/>
        <v>2938.9669988319774</v>
      </c>
      <c r="L346" s="19">
        <f t="shared" si="83"/>
        <v>885.73450659676712</v>
      </c>
      <c r="M346" s="19">
        <f t="shared" si="83"/>
        <v>550.44128119860011</v>
      </c>
      <c r="N346" s="19">
        <f t="shared" si="83"/>
        <v>626.84339616261013</v>
      </c>
      <c r="O346" s="19">
        <f t="shared" si="83"/>
        <v>875.94781487400007</v>
      </c>
      <c r="P346" s="4"/>
      <c r="Q346" s="12"/>
      <c r="R346" s="13"/>
      <c r="S346" s="14"/>
      <c r="T346" s="13"/>
    </row>
    <row r="347" spans="1:20" ht="20.45" customHeight="1" x14ac:dyDescent="0.25">
      <c r="A347" s="237"/>
      <c r="B347" s="24" t="s">
        <v>27</v>
      </c>
      <c r="C347" s="37" t="s">
        <v>19</v>
      </c>
      <c r="D347" s="41">
        <f>'[1]КС 2024'!AA$1124</f>
        <v>53</v>
      </c>
      <c r="E347" s="39">
        <f>'[1]КС 2024'!GE$1124</f>
        <v>2345.1609171106934</v>
      </c>
      <c r="F347" s="40">
        <f t="shared" si="79"/>
        <v>53</v>
      </c>
      <c r="G347" s="41">
        <f>'[1]КС 2024'!J$1124</f>
        <v>15</v>
      </c>
      <c r="H347" s="41">
        <f>'[1]КС 2024'!N$1124</f>
        <v>11</v>
      </c>
      <c r="I347" s="41">
        <f>'[1]КС 2024'!S$1124</f>
        <v>11</v>
      </c>
      <c r="J347" s="41">
        <f>'[1]КС 2024'!Z$1124</f>
        <v>16</v>
      </c>
      <c r="K347" s="42">
        <f t="shared" si="80"/>
        <v>2345.1609171106934</v>
      </c>
      <c r="L347" s="39">
        <f>'[1]КС 2024'!CM$1124</f>
        <v>729.4697654903232</v>
      </c>
      <c r="M347" s="39">
        <f>'[1]КС 2024'!DK$1124</f>
        <v>456.68242249542004</v>
      </c>
      <c r="N347" s="39">
        <f>'[1]КС 2024'!EI$1124</f>
        <v>470.5786316573101</v>
      </c>
      <c r="O347" s="39">
        <f>'[1]КС 2024'!FY$1124</f>
        <v>688.43009746764005</v>
      </c>
      <c r="P347" s="4"/>
      <c r="Q347" s="12"/>
      <c r="R347" s="13"/>
      <c r="S347" s="14"/>
      <c r="T347" s="13"/>
    </row>
    <row r="348" spans="1:20" ht="20.45" customHeight="1" x14ac:dyDescent="0.25">
      <c r="A348" s="237"/>
      <c r="B348" s="25" t="s">
        <v>36</v>
      </c>
      <c r="C348" s="37" t="s">
        <v>19</v>
      </c>
      <c r="D348" s="41">
        <f>'[1]КС 2024'!AA$1130</f>
        <v>19</v>
      </c>
      <c r="E348" s="39">
        <f>'[1]КС 2024'!GE$1130</f>
        <v>593.80608172128393</v>
      </c>
      <c r="F348" s="40">
        <f t="shared" si="79"/>
        <v>19</v>
      </c>
      <c r="G348" s="41">
        <f>'[1]КС 2024'!J$1130</f>
        <v>5</v>
      </c>
      <c r="H348" s="41">
        <f>'[1]КС 2024'!N$1130</f>
        <v>3</v>
      </c>
      <c r="I348" s="41">
        <f>'[1]КС 2024'!S$1130</f>
        <v>5</v>
      </c>
      <c r="J348" s="41">
        <f>'[1]КС 2024'!Z$1130</f>
        <v>6</v>
      </c>
      <c r="K348" s="42">
        <f t="shared" si="80"/>
        <v>593.80608172128404</v>
      </c>
      <c r="L348" s="39">
        <f>'[1]КС 2024'!CM$1130</f>
        <v>156.26474110644389</v>
      </c>
      <c r="M348" s="39">
        <f>'[1]КС 2024'!DK$1130</f>
        <v>93.758858703180024</v>
      </c>
      <c r="N348" s="39">
        <f>'[1]КС 2024'!EI$1130</f>
        <v>156.26476450530004</v>
      </c>
      <c r="O348" s="39">
        <f>'[1]КС 2024'!FY$1130</f>
        <v>187.51771740636005</v>
      </c>
      <c r="P348" s="4"/>
      <c r="Q348" s="12"/>
      <c r="R348" s="13"/>
      <c r="S348" s="14"/>
      <c r="T348" s="13"/>
    </row>
    <row r="349" spans="1:20" ht="20.45" customHeight="1" x14ac:dyDescent="0.25">
      <c r="A349" s="237"/>
      <c r="B349" s="49" t="s">
        <v>33</v>
      </c>
      <c r="C349" s="36" t="s">
        <v>19</v>
      </c>
      <c r="D349" s="18">
        <f>SUBTOTAL(9,D350:D351)</f>
        <v>152</v>
      </c>
      <c r="E349" s="19">
        <f t="shared" ref="E349:O349" si="84">SUBTOTAL(9,E350:E351)</f>
        <v>7349.1983942914867</v>
      </c>
      <c r="F349" s="18">
        <f t="shared" si="84"/>
        <v>152</v>
      </c>
      <c r="G349" s="18">
        <f t="shared" si="84"/>
        <v>37</v>
      </c>
      <c r="H349" s="18">
        <f t="shared" si="84"/>
        <v>42</v>
      </c>
      <c r="I349" s="18">
        <f t="shared" si="84"/>
        <v>39</v>
      </c>
      <c r="J349" s="18">
        <f t="shared" si="84"/>
        <v>34</v>
      </c>
      <c r="K349" s="19">
        <f t="shared" si="84"/>
        <v>7349.1983942914876</v>
      </c>
      <c r="L349" s="19">
        <f t="shared" si="84"/>
        <v>1685.0086440524549</v>
      </c>
      <c r="M349" s="19">
        <f t="shared" si="84"/>
        <v>2235.1457657519595</v>
      </c>
      <c r="N349" s="19">
        <f t="shared" si="84"/>
        <v>1830.1658926752136</v>
      </c>
      <c r="O349" s="19">
        <f t="shared" si="84"/>
        <v>1598.8780918118598</v>
      </c>
      <c r="P349" s="4"/>
      <c r="Q349" s="12"/>
      <c r="R349" s="13"/>
      <c r="S349" s="14"/>
      <c r="T349" s="13"/>
    </row>
    <row r="350" spans="1:20" ht="20.45" customHeight="1" x14ac:dyDescent="0.25">
      <c r="A350" s="237"/>
      <c r="B350" s="24" t="s">
        <v>26</v>
      </c>
      <c r="C350" s="37" t="s">
        <v>19</v>
      </c>
      <c r="D350" s="41">
        <f>'[1]КС 2024'!AA$1133</f>
        <v>148</v>
      </c>
      <c r="E350" s="39">
        <f>'[1]КС 2024'!GE$1133</f>
        <v>7261.0520934055576</v>
      </c>
      <c r="F350" s="40">
        <f t="shared" si="79"/>
        <v>148</v>
      </c>
      <c r="G350" s="41">
        <f>'[1]КС 2024'!J$1133</f>
        <v>36</v>
      </c>
      <c r="H350" s="41">
        <f>'[1]КС 2024'!N$1133</f>
        <v>41</v>
      </c>
      <c r="I350" s="41">
        <f>'[1]КС 2024'!S$1133</f>
        <v>38</v>
      </c>
      <c r="J350" s="41">
        <f>'[1]КС 2024'!Z$1133</f>
        <v>33</v>
      </c>
      <c r="K350" s="42">
        <f t="shared" si="80"/>
        <v>7261.0520934055585</v>
      </c>
      <c r="L350" s="39">
        <f>'[1]КС 2024'!CM$1133</f>
        <v>1662.9720713057659</v>
      </c>
      <c r="M350" s="39">
        <f>'[1]КС 2024'!DK$1133</f>
        <v>2213.1091897055462</v>
      </c>
      <c r="N350" s="39">
        <f>'[1]КС 2024'!EI$1133</f>
        <v>1808.1293166288001</v>
      </c>
      <c r="O350" s="39">
        <f>'[1]КС 2024'!FY$1133</f>
        <v>1576.8415157654463</v>
      </c>
      <c r="P350" s="4"/>
      <c r="Q350" s="12"/>
      <c r="R350" s="13"/>
      <c r="S350" s="14"/>
      <c r="T350" s="13"/>
    </row>
    <row r="351" spans="1:20" ht="20.45" customHeight="1" x14ac:dyDescent="0.25">
      <c r="A351" s="237"/>
      <c r="B351" s="54" t="s">
        <v>42</v>
      </c>
      <c r="C351" s="37" t="s">
        <v>19</v>
      </c>
      <c r="D351" s="41">
        <f>'[1]КС 2024'!AA$1145</f>
        <v>4</v>
      </c>
      <c r="E351" s="39">
        <f>'[1]КС 2024'!GE$1145</f>
        <v>88.146300885929506</v>
      </c>
      <c r="F351" s="40">
        <f t="shared" si="79"/>
        <v>4</v>
      </c>
      <c r="G351" s="41">
        <f>'[1]КС 2024'!J$1145</f>
        <v>1</v>
      </c>
      <c r="H351" s="41">
        <f>'[1]КС 2024'!N$1145</f>
        <v>1</v>
      </c>
      <c r="I351" s="41">
        <f>'[1]КС 2024'!S$1145</f>
        <v>1</v>
      </c>
      <c r="J351" s="41">
        <f>'[1]КС 2024'!Z$1145</f>
        <v>1</v>
      </c>
      <c r="K351" s="42">
        <f t="shared" si="80"/>
        <v>88.146300885929506</v>
      </c>
      <c r="L351" s="39">
        <f>'[1]КС 2024'!CM$1145</f>
        <v>22.036572746688996</v>
      </c>
      <c r="M351" s="39">
        <f>'[1]КС 2024'!DK$1145</f>
        <v>22.036576046413504</v>
      </c>
      <c r="N351" s="39">
        <f>'[1]КС 2024'!EI$1145</f>
        <v>22.036576046413504</v>
      </c>
      <c r="O351" s="39">
        <f>'[1]КС 2024'!FY$1145</f>
        <v>22.036576046413504</v>
      </c>
      <c r="P351" s="4"/>
      <c r="Q351" s="12"/>
      <c r="R351" s="13"/>
      <c r="S351" s="14"/>
      <c r="T351" s="13"/>
    </row>
    <row r="352" spans="1:20" ht="20.45" customHeight="1" x14ac:dyDescent="0.25">
      <c r="A352" s="237"/>
      <c r="B352" s="35" t="s">
        <v>63</v>
      </c>
      <c r="C352" s="36" t="s">
        <v>19</v>
      </c>
      <c r="D352" s="18">
        <f>SUBTOTAL(9,D353:D357)</f>
        <v>87</v>
      </c>
      <c r="E352" s="19">
        <f>SUBTOTAL(9,E353:E357)</f>
        <v>7790.0362041470607</v>
      </c>
      <c r="F352" s="18">
        <f t="shared" ref="F352:O352" si="85">SUBTOTAL(9,F353:F357)</f>
        <v>87</v>
      </c>
      <c r="G352" s="18">
        <f>SUBTOTAL(9,G353:G357)</f>
        <v>22</v>
      </c>
      <c r="H352" s="18">
        <f t="shared" si="85"/>
        <v>19</v>
      </c>
      <c r="I352" s="18">
        <f t="shared" si="85"/>
        <v>22</v>
      </c>
      <c r="J352" s="18">
        <f t="shared" si="85"/>
        <v>24</v>
      </c>
      <c r="K352" s="19">
        <f t="shared" si="85"/>
        <v>7790.0362041470607</v>
      </c>
      <c r="L352" s="19">
        <f t="shared" si="85"/>
        <v>1457.1687108175893</v>
      </c>
      <c r="M352" s="19">
        <f t="shared" si="85"/>
        <v>1707.927915818075</v>
      </c>
      <c r="N352" s="19">
        <f t="shared" si="85"/>
        <v>2284.5908570674865</v>
      </c>
      <c r="O352" s="19">
        <f t="shared" si="85"/>
        <v>2340.3487204439102</v>
      </c>
      <c r="P352" s="4"/>
      <c r="Q352" s="12"/>
      <c r="R352" s="13"/>
      <c r="S352" s="14"/>
      <c r="T352" s="13"/>
    </row>
    <row r="353" spans="1:20" ht="20.45" customHeight="1" x14ac:dyDescent="0.25">
      <c r="A353" s="237"/>
      <c r="B353" s="119" t="s">
        <v>36</v>
      </c>
      <c r="C353" s="37" t="s">
        <v>19</v>
      </c>
      <c r="D353" s="41">
        <f>'[1]КС 2024'!AA$1148</f>
        <v>18</v>
      </c>
      <c r="E353" s="39">
        <f>'[1]КС 2024'!GE$1148</f>
        <v>1060.76190454775</v>
      </c>
      <c r="F353" s="40">
        <f t="shared" si="79"/>
        <v>18</v>
      </c>
      <c r="G353" s="41">
        <f>'[1]КС 2024'!J$1148</f>
        <v>6</v>
      </c>
      <c r="H353" s="41">
        <f>'[1]КС 2024'!N$1148</f>
        <v>3</v>
      </c>
      <c r="I353" s="41">
        <f>'[1]КС 2024'!S$1148</f>
        <v>4</v>
      </c>
      <c r="J353" s="41">
        <f>'[1]КС 2024'!Z$1148</f>
        <v>5</v>
      </c>
      <c r="K353" s="42">
        <f t="shared" si="80"/>
        <v>1060.76190454775</v>
      </c>
      <c r="L353" s="39">
        <f>'[1]КС 2024'!CM$1148</f>
        <v>568.28457751859003</v>
      </c>
      <c r="M353" s="39">
        <f>'[1]КС 2024'!DK$1148</f>
        <v>122.36233981851001</v>
      </c>
      <c r="N353" s="39">
        <f>'[1]КС 2024'!EI$1148</f>
        <v>174.24332305132501</v>
      </c>
      <c r="O353" s="39">
        <f>'[1]КС 2024'!FY$1148</f>
        <v>195.87166415932501</v>
      </c>
      <c r="P353" s="4"/>
      <c r="Q353" s="12"/>
      <c r="R353" s="13"/>
      <c r="S353" s="14"/>
      <c r="T353" s="13"/>
    </row>
    <row r="354" spans="1:20" ht="20.45" customHeight="1" x14ac:dyDescent="0.25">
      <c r="A354" s="237"/>
      <c r="B354" s="120" t="s">
        <v>56</v>
      </c>
      <c r="C354" s="37" t="s">
        <v>19</v>
      </c>
      <c r="D354" s="41">
        <f>'[1]КС 2024'!AA$1153</f>
        <v>11</v>
      </c>
      <c r="E354" s="39">
        <f>'[1]КС 2024'!GE$1153</f>
        <v>928.72093164202533</v>
      </c>
      <c r="F354" s="40">
        <f t="shared" si="79"/>
        <v>11</v>
      </c>
      <c r="G354" s="41">
        <f>'[1]КС 2024'!J$1153</f>
        <v>3</v>
      </c>
      <c r="H354" s="41">
        <f>'[1]КС 2024'!N$1153</f>
        <v>2</v>
      </c>
      <c r="I354" s="41">
        <f>'[1]КС 2024'!S$1153</f>
        <v>3</v>
      </c>
      <c r="J354" s="41">
        <f>'[1]КС 2024'!Z$1153</f>
        <v>3</v>
      </c>
      <c r="K354" s="42">
        <f t="shared" si="80"/>
        <v>928.72093164202533</v>
      </c>
      <c r="L354" s="39">
        <f>'[1]КС 2024'!CM$1153</f>
        <v>237.31693727203535</v>
      </c>
      <c r="M354" s="39">
        <f>'[1]КС 2024'!DK$1153</f>
        <v>197.25047090496003</v>
      </c>
      <c r="N354" s="39">
        <f>'[1]КС 2024'!EI$1153</f>
        <v>256.83655065750003</v>
      </c>
      <c r="O354" s="39">
        <f>'[1]КС 2024'!FY$1153</f>
        <v>237.31697280753002</v>
      </c>
      <c r="P354" s="4"/>
      <c r="Q354" s="12"/>
      <c r="R354" s="13"/>
      <c r="S354" s="14"/>
      <c r="T354" s="13"/>
    </row>
    <row r="355" spans="1:20" ht="20.45" customHeight="1" x14ac:dyDescent="0.25">
      <c r="A355" s="237"/>
      <c r="B355" s="121" t="s">
        <v>37</v>
      </c>
      <c r="C355" s="37" t="s">
        <v>19</v>
      </c>
      <c r="D355" s="41">
        <f>'[1]КС 2024'!AA$1156</f>
        <v>51</v>
      </c>
      <c r="E355" s="39">
        <f>'[1]КС 2024'!GE$1156</f>
        <v>5465.0707857899833</v>
      </c>
      <c r="F355" s="40">
        <f t="shared" si="79"/>
        <v>51</v>
      </c>
      <c r="G355" s="41">
        <f>'[1]КС 2024'!J$1156</f>
        <v>10</v>
      </c>
      <c r="H355" s="41">
        <f>'[1]КС 2024'!N$1156</f>
        <v>12</v>
      </c>
      <c r="I355" s="41">
        <f>'[1]КС 2024'!S$1156</f>
        <v>15</v>
      </c>
      <c r="J355" s="41">
        <f>'[1]КС 2024'!Z$1156</f>
        <v>14</v>
      </c>
      <c r="K355" s="42">
        <f t="shared" si="80"/>
        <v>5465.0707857899833</v>
      </c>
      <c r="L355" s="39">
        <f>'[1]КС 2024'!CM$1156</f>
        <v>492.32855846347695</v>
      </c>
      <c r="M355" s="39">
        <f>'[1]КС 2024'!DK$1156</f>
        <v>1336.38005100902</v>
      </c>
      <c r="N355" s="39">
        <f>'[1]КС 2024'!EI$1156</f>
        <v>1853.5109833586616</v>
      </c>
      <c r="O355" s="39">
        <f>'[1]КС 2024'!FY$1156</f>
        <v>1782.8511929588253</v>
      </c>
      <c r="P355" s="4"/>
      <c r="Q355" s="12"/>
      <c r="R355" s="13"/>
      <c r="S355" s="14"/>
      <c r="T355" s="13"/>
    </row>
    <row r="356" spans="1:20" ht="20.45" customHeight="1" x14ac:dyDescent="0.25">
      <c r="A356" s="237"/>
      <c r="B356" s="121" t="s">
        <v>31</v>
      </c>
      <c r="C356" s="37" t="s">
        <v>19</v>
      </c>
      <c r="D356" s="41">
        <f>'[1]КС 2024'!AA$1164</f>
        <v>3</v>
      </c>
      <c r="E356" s="39">
        <f>'[1]КС 2024'!GE$1164</f>
        <v>86.864819744672474</v>
      </c>
      <c r="F356" s="40">
        <f t="shared" si="79"/>
        <v>3</v>
      </c>
      <c r="G356" s="41">
        <f>'[1]КС 2024'!J$1164</f>
        <v>1</v>
      </c>
      <c r="H356" s="41">
        <f>'[1]КС 2024'!N$1164</f>
        <v>2</v>
      </c>
      <c r="I356" s="41">
        <f>'[1]КС 2024'!S$1164</f>
        <v>0</v>
      </c>
      <c r="J356" s="41">
        <f>'[1]КС 2024'!Z$1164</f>
        <v>0</v>
      </c>
      <c r="K356" s="42">
        <f t="shared" si="80"/>
        <v>86.864819744672459</v>
      </c>
      <c r="L356" s="39">
        <f>'[1]КС 2024'!CM$1164</f>
        <v>34.929765659087451</v>
      </c>
      <c r="M356" s="39">
        <f>'[1]КС 2024'!DK$1164</f>
        <v>51.935054085585008</v>
      </c>
      <c r="N356" s="39">
        <f>'[1]КС 2024'!EI$1164</f>
        <v>0</v>
      </c>
      <c r="O356" s="39">
        <f>'[1]КС 2024'!FY$1164</f>
        <v>0</v>
      </c>
      <c r="P356" s="4"/>
      <c r="Q356" s="12"/>
      <c r="R356" s="13"/>
      <c r="S356" s="14"/>
      <c r="T356" s="13"/>
    </row>
    <row r="357" spans="1:20" ht="20.45" customHeight="1" x14ac:dyDescent="0.25">
      <c r="A357" s="237"/>
      <c r="B357" s="121" t="s">
        <v>38</v>
      </c>
      <c r="C357" s="37" t="s">
        <v>19</v>
      </c>
      <c r="D357" s="41">
        <f>'[1]КС 2024'!AA$1167</f>
        <v>4</v>
      </c>
      <c r="E357" s="39">
        <f>'[1]КС 2024'!GE$1167</f>
        <v>248.61776242262945</v>
      </c>
      <c r="F357" s="40">
        <f t="shared" si="79"/>
        <v>4</v>
      </c>
      <c r="G357" s="41">
        <f>'[1]КС 2024'!J$1167</f>
        <v>2</v>
      </c>
      <c r="H357" s="41">
        <f>'[1]КС 2024'!N$1167</f>
        <v>0</v>
      </c>
      <c r="I357" s="41">
        <f>'[1]КС 2024'!S$1167</f>
        <v>0</v>
      </c>
      <c r="J357" s="41">
        <f>'[1]КС 2024'!Z$1167</f>
        <v>2</v>
      </c>
      <c r="K357" s="42">
        <f t="shared" si="80"/>
        <v>248.61776242262943</v>
      </c>
      <c r="L357" s="39">
        <f>'[1]КС 2024'!CM$1167</f>
        <v>124.30887190439945</v>
      </c>
      <c r="M357" s="39">
        <f>'[1]КС 2024'!DK$1167</f>
        <v>0</v>
      </c>
      <c r="N357" s="39">
        <f>'[1]КС 2024'!EI$1167</f>
        <v>0</v>
      </c>
      <c r="O357" s="39">
        <f>'[1]КС 2024'!FY$1167</f>
        <v>124.30889051822999</v>
      </c>
      <c r="P357" s="4"/>
      <c r="Q357" s="12"/>
      <c r="R357" s="13"/>
      <c r="S357" s="14"/>
      <c r="T357" s="13"/>
    </row>
    <row r="358" spans="1:20" ht="20.45" customHeight="1" x14ac:dyDescent="0.25">
      <c r="A358" s="237"/>
      <c r="B358" s="49" t="s">
        <v>34</v>
      </c>
      <c r="C358" s="36" t="s">
        <v>19</v>
      </c>
      <c r="D358" s="18">
        <f>SUBTOTAL(9,D359:D366)</f>
        <v>130</v>
      </c>
      <c r="E358" s="19">
        <f t="shared" ref="E358:O358" si="86">SUBTOTAL(9,E359:E366)</f>
        <v>5533.6284453446915</v>
      </c>
      <c r="F358" s="18">
        <f t="shared" si="86"/>
        <v>130</v>
      </c>
      <c r="G358" s="18">
        <f t="shared" si="86"/>
        <v>33</v>
      </c>
      <c r="H358" s="18">
        <f t="shared" si="86"/>
        <v>33</v>
      </c>
      <c r="I358" s="18">
        <f t="shared" si="86"/>
        <v>31</v>
      </c>
      <c r="J358" s="18">
        <f t="shared" si="86"/>
        <v>33</v>
      </c>
      <c r="K358" s="19">
        <f t="shared" si="86"/>
        <v>5533.6284453446915</v>
      </c>
      <c r="L358" s="19">
        <f t="shared" si="86"/>
        <v>1336.7583468141497</v>
      </c>
      <c r="M358" s="19">
        <f t="shared" si="86"/>
        <v>1454.8222540017048</v>
      </c>
      <c r="N358" s="19">
        <f t="shared" si="86"/>
        <v>1296.7150251882667</v>
      </c>
      <c r="O358" s="19">
        <f t="shared" si="86"/>
        <v>1445.3328193405696</v>
      </c>
      <c r="P358" s="4"/>
      <c r="Q358" s="12"/>
      <c r="R358" s="13"/>
      <c r="S358" s="14"/>
      <c r="T358" s="13"/>
    </row>
    <row r="359" spans="1:20" ht="20.45" customHeight="1" x14ac:dyDescent="0.25">
      <c r="A359" s="237"/>
      <c r="B359" s="25" t="s">
        <v>24</v>
      </c>
      <c r="C359" s="37" t="s">
        <v>19</v>
      </c>
      <c r="D359" s="41">
        <f>'[1]КС 2024'!AA$1171</f>
        <v>18</v>
      </c>
      <c r="E359" s="39">
        <f>'[1]КС 2024'!GE$1171</f>
        <v>781.70228617065368</v>
      </c>
      <c r="F359" s="40">
        <f t="shared" si="79"/>
        <v>18</v>
      </c>
      <c r="G359" s="41">
        <f>'[1]КС 2024'!J$1171</f>
        <v>5</v>
      </c>
      <c r="H359" s="41">
        <f>'[1]КС 2024'!N$1171</f>
        <v>4</v>
      </c>
      <c r="I359" s="41">
        <f>'[1]КС 2024'!S$1171</f>
        <v>5</v>
      </c>
      <c r="J359" s="41">
        <f>'[1]КС 2024'!Z$1171</f>
        <v>4</v>
      </c>
      <c r="K359" s="42">
        <f t="shared" si="80"/>
        <v>781.70228617065357</v>
      </c>
      <c r="L359" s="39">
        <f>'[1]КС 2024'!CM$1171</f>
        <v>215.87784735898867</v>
      </c>
      <c r="M359" s="39">
        <f>'[1]КС 2024'!DK$1171</f>
        <v>174.97327956371998</v>
      </c>
      <c r="N359" s="39">
        <f>'[1]КС 2024'!EI$1171</f>
        <v>215.87787968422498</v>
      </c>
      <c r="O359" s="39">
        <f>'[1]КС 2024'!FY$1171</f>
        <v>174.97327956371998</v>
      </c>
      <c r="P359" s="4"/>
      <c r="Q359" s="12"/>
      <c r="R359" s="13"/>
      <c r="S359" s="14"/>
      <c r="T359" s="13"/>
    </row>
    <row r="360" spans="1:20" ht="20.45" customHeight="1" x14ac:dyDescent="0.25">
      <c r="A360" s="237"/>
      <c r="B360" s="25" t="s">
        <v>54</v>
      </c>
      <c r="C360" s="37" t="s">
        <v>19</v>
      </c>
      <c r="D360" s="41">
        <f>'[1]КС 2024'!AA$1174</f>
        <v>10</v>
      </c>
      <c r="E360" s="39">
        <f>'[1]КС 2024'!GE$1174</f>
        <v>454.1951428648452</v>
      </c>
      <c r="F360" s="40">
        <f t="shared" si="79"/>
        <v>10</v>
      </c>
      <c r="G360" s="41">
        <f>'[1]КС 2024'!J$1174</f>
        <v>3</v>
      </c>
      <c r="H360" s="41">
        <f>'[1]КС 2024'!N$1174</f>
        <v>2</v>
      </c>
      <c r="I360" s="41">
        <f>'[1]КС 2024'!S$1174</f>
        <v>2</v>
      </c>
      <c r="J360" s="41">
        <f>'[1]КС 2024'!Z$1174</f>
        <v>3</v>
      </c>
      <c r="K360" s="42">
        <f t="shared" si="80"/>
        <v>454.1951428648452</v>
      </c>
      <c r="L360" s="39">
        <f>'[1]КС 2024'!CM$1174</f>
        <v>136.25852857724519</v>
      </c>
      <c r="M360" s="39">
        <f>'[1]КС 2024'!DK$1174</f>
        <v>90.839032653600015</v>
      </c>
      <c r="N360" s="39">
        <f>'[1]КС 2024'!EI$1174</f>
        <v>90.839032653600015</v>
      </c>
      <c r="O360" s="39">
        <f>'[1]КС 2024'!FY$1174</f>
        <v>136.25854898040001</v>
      </c>
      <c r="P360" s="4"/>
      <c r="Q360" s="12"/>
      <c r="R360" s="13"/>
      <c r="S360" s="14"/>
      <c r="T360" s="13"/>
    </row>
    <row r="361" spans="1:20" ht="20.45" customHeight="1" x14ac:dyDescent="0.25">
      <c r="A361" s="237"/>
      <c r="B361" s="25" t="s">
        <v>36</v>
      </c>
      <c r="C361" s="37" t="s">
        <v>19</v>
      </c>
      <c r="D361" s="41">
        <f>'[1]КС 2024'!AA$1176</f>
        <v>4</v>
      </c>
      <c r="E361" s="39">
        <f>'[1]КС 2024'!GE$1176</f>
        <v>86.513361193404023</v>
      </c>
      <c r="F361" s="40">
        <f t="shared" si="79"/>
        <v>4</v>
      </c>
      <c r="G361" s="41">
        <f>'[1]КС 2024'!J$1176</f>
        <v>1</v>
      </c>
      <c r="H361" s="41">
        <f>'[1]КС 2024'!N$1176</f>
        <v>1</v>
      </c>
      <c r="I361" s="41">
        <f>'[1]КС 2024'!S$1176</f>
        <v>1</v>
      </c>
      <c r="J361" s="41">
        <f>'[1]КС 2024'!Z$1176</f>
        <v>1</v>
      </c>
      <c r="K361" s="42">
        <f t="shared" si="80"/>
        <v>86.513361193404009</v>
      </c>
      <c r="L361" s="39">
        <f>'[1]КС 2024'!CM$1176</f>
        <v>21.628337869404</v>
      </c>
      <c r="M361" s="39">
        <f>'[1]КС 2024'!DK$1176</f>
        <v>21.628341108000004</v>
      </c>
      <c r="N361" s="39">
        <f>'[1]КС 2024'!EI$1176</f>
        <v>21.628341108000004</v>
      </c>
      <c r="O361" s="39">
        <f>'[1]КС 2024'!FY$1176</f>
        <v>21.628341108000004</v>
      </c>
      <c r="P361" s="4"/>
      <c r="Q361" s="12"/>
      <c r="R361" s="13"/>
      <c r="S361" s="14"/>
      <c r="T361" s="13"/>
    </row>
    <row r="362" spans="1:20" ht="20.45" customHeight="1" x14ac:dyDescent="0.25">
      <c r="A362" s="237"/>
      <c r="B362" s="24" t="s">
        <v>55</v>
      </c>
      <c r="C362" s="37" t="s">
        <v>19</v>
      </c>
      <c r="D362" s="41">
        <f>'[1]КС 2024'!AA$1178</f>
        <v>16</v>
      </c>
      <c r="E362" s="39">
        <f>'[1]КС 2024'!GE$1178</f>
        <v>760.23616879411986</v>
      </c>
      <c r="F362" s="40">
        <f t="shared" si="79"/>
        <v>16</v>
      </c>
      <c r="G362" s="41">
        <f>'[1]КС 2024'!J$1178</f>
        <v>3</v>
      </c>
      <c r="H362" s="41">
        <f>'[1]КС 2024'!N$1178</f>
        <v>5</v>
      </c>
      <c r="I362" s="41">
        <f>'[1]КС 2024'!S$1178</f>
        <v>4</v>
      </c>
      <c r="J362" s="41">
        <f>'[1]КС 2024'!Z$1178</f>
        <v>4</v>
      </c>
      <c r="K362" s="42">
        <f t="shared" si="80"/>
        <v>760.23616879411998</v>
      </c>
      <c r="L362" s="39">
        <f>'[1]КС 2024'!CM$1178</f>
        <v>141.26008170954483</v>
      </c>
      <c r="M362" s="39">
        <f>'[1]КС 2024'!DK$1178</f>
        <v>238.85799211147503</v>
      </c>
      <c r="N362" s="39">
        <f>'[1]КС 2024'!EI$1178</f>
        <v>195.19577849970003</v>
      </c>
      <c r="O362" s="39">
        <f>'[1]КС 2024'!FY$1178</f>
        <v>184.92231647340003</v>
      </c>
      <c r="P362" s="4"/>
      <c r="Q362" s="12"/>
      <c r="R362" s="13"/>
      <c r="S362" s="14"/>
      <c r="T362" s="13"/>
    </row>
    <row r="363" spans="1:20" ht="20.45" customHeight="1" x14ac:dyDescent="0.25">
      <c r="A363" s="237"/>
      <c r="B363" s="24" t="s">
        <v>29</v>
      </c>
      <c r="C363" s="37" t="s">
        <v>19</v>
      </c>
      <c r="D363" s="41">
        <f>'[1]КС 2024'!AA$1181</f>
        <v>25</v>
      </c>
      <c r="E363" s="39">
        <f>'[1]КС 2024'!GE$1181</f>
        <v>768.66175276885656</v>
      </c>
      <c r="F363" s="40">
        <f t="shared" si="79"/>
        <v>25</v>
      </c>
      <c r="G363" s="41">
        <f>'[1]КС 2024'!J$1181</f>
        <v>6</v>
      </c>
      <c r="H363" s="41">
        <f>'[1]КС 2024'!N$1181</f>
        <v>5</v>
      </c>
      <c r="I363" s="41">
        <f>'[1]КС 2024'!S$1181</f>
        <v>7</v>
      </c>
      <c r="J363" s="41">
        <f>'[1]КС 2024'!Z$1181</f>
        <v>7</v>
      </c>
      <c r="K363" s="42">
        <f t="shared" si="80"/>
        <v>768.66175276885656</v>
      </c>
      <c r="L363" s="39">
        <f>'[1]КС 2024'!CM$1181</f>
        <v>185.72524082680579</v>
      </c>
      <c r="M363" s="39">
        <f>'[1]КС 2024'!DK$1181</f>
        <v>151.71470224470451</v>
      </c>
      <c r="N363" s="39">
        <f>'[1]КС 2024'!EI$1181</f>
        <v>211.48597466798179</v>
      </c>
      <c r="O363" s="39">
        <f>'[1]КС 2024'!FY$1181</f>
        <v>219.73583502936449</v>
      </c>
      <c r="P363" s="4"/>
      <c r="Q363" s="12"/>
      <c r="R363" s="13"/>
      <c r="S363" s="14"/>
      <c r="T363" s="13"/>
    </row>
    <row r="364" spans="1:20" ht="20.45" customHeight="1" x14ac:dyDescent="0.25">
      <c r="A364" s="237"/>
      <c r="B364" s="25" t="s">
        <v>30</v>
      </c>
      <c r="C364" s="37" t="s">
        <v>19</v>
      </c>
      <c r="D364" s="41">
        <f>'[1]КС 2024'!AA$1185</f>
        <v>19</v>
      </c>
      <c r="E364" s="39">
        <f>'[1]КС 2024'!GE$1185</f>
        <v>743.28494645155968</v>
      </c>
      <c r="F364" s="40">
        <f t="shared" si="79"/>
        <v>19</v>
      </c>
      <c r="G364" s="41">
        <f>'[1]КС 2024'!J$1185</f>
        <v>5</v>
      </c>
      <c r="H364" s="41">
        <f>'[1]КС 2024'!N$1185</f>
        <v>7</v>
      </c>
      <c r="I364" s="41">
        <f>'[1]КС 2024'!S$1185</f>
        <v>4</v>
      </c>
      <c r="J364" s="41">
        <f>'[1]КС 2024'!Z$1185</f>
        <v>3</v>
      </c>
      <c r="K364" s="42">
        <f t="shared" si="80"/>
        <v>743.28494645155968</v>
      </c>
      <c r="L364" s="39">
        <f>'[1]КС 2024'!CM$1185</f>
        <v>208.03757488132965</v>
      </c>
      <c r="M364" s="39">
        <f>'[1]КС 2024'!DK$1185</f>
        <v>267.62368578511501</v>
      </c>
      <c r="N364" s="39">
        <f>'[1]КС 2024'!EI$1185</f>
        <v>146.39683387477501</v>
      </c>
      <c r="O364" s="39">
        <f>'[1]КС 2024'!FY$1185</f>
        <v>121.22685191034</v>
      </c>
      <c r="P364" s="4"/>
      <c r="Q364" s="12"/>
      <c r="R364" s="13"/>
      <c r="S364" s="14"/>
      <c r="T364" s="13"/>
    </row>
    <row r="365" spans="1:20" ht="20.45" customHeight="1" x14ac:dyDescent="0.25">
      <c r="A365" s="237"/>
      <c r="B365" s="24" t="s">
        <v>31</v>
      </c>
      <c r="C365" s="37" t="s">
        <v>19</v>
      </c>
      <c r="D365" s="41">
        <f>'[1]КС 2024'!AA$1189</f>
        <v>13</v>
      </c>
      <c r="E365" s="39">
        <f>'[1]КС 2024'!GE$1189</f>
        <v>625.70789689911282</v>
      </c>
      <c r="F365" s="40">
        <f t="shared" si="79"/>
        <v>13</v>
      </c>
      <c r="G365" s="41">
        <f>'[1]КС 2024'!J$1189</f>
        <v>3</v>
      </c>
      <c r="H365" s="41">
        <f>'[1]КС 2024'!N$1189</f>
        <v>3</v>
      </c>
      <c r="I365" s="41">
        <f>'[1]КС 2024'!S$1189</f>
        <v>4</v>
      </c>
      <c r="J365" s="41">
        <f>'[1]КС 2024'!Z$1189</f>
        <v>3</v>
      </c>
      <c r="K365" s="42">
        <f t="shared" si="80"/>
        <v>625.70789689911271</v>
      </c>
      <c r="L365" s="39">
        <f>'[1]КС 2024'!CM$1189</f>
        <v>75.834359654597776</v>
      </c>
      <c r="M365" s="39">
        <f>'[1]КС 2024'!DK$1189</f>
        <v>174.86513785817999</v>
      </c>
      <c r="N365" s="39">
        <f>'[1]КС 2024'!EI$1189</f>
        <v>200.14326152815499</v>
      </c>
      <c r="O365" s="39">
        <f>'[1]КС 2024'!FY$1189</f>
        <v>174.86513785817999</v>
      </c>
      <c r="P365" s="4"/>
      <c r="Q365" s="12"/>
      <c r="R365" s="13"/>
      <c r="S365" s="14"/>
      <c r="T365" s="13"/>
    </row>
    <row r="366" spans="1:20" ht="20.45" customHeight="1" x14ac:dyDescent="0.25">
      <c r="A366" s="237"/>
      <c r="B366" s="24" t="s">
        <v>57</v>
      </c>
      <c r="C366" s="37" t="s">
        <v>19</v>
      </c>
      <c r="D366" s="41">
        <f>'[1]КС 2024'!AA$1192</f>
        <v>25</v>
      </c>
      <c r="E366" s="39">
        <f>'[1]КС 2024'!GE$1192</f>
        <v>1313.3268902021391</v>
      </c>
      <c r="F366" s="40">
        <f t="shared" si="79"/>
        <v>25</v>
      </c>
      <c r="G366" s="41">
        <f>'[1]КС 2024'!J$1192</f>
        <v>7</v>
      </c>
      <c r="H366" s="41">
        <f>'[1]КС 2024'!N$1192</f>
        <v>6</v>
      </c>
      <c r="I366" s="41">
        <f>'[1]КС 2024'!S$1192</f>
        <v>4</v>
      </c>
      <c r="J366" s="41">
        <f>'[1]КС 2024'!Z$1192</f>
        <v>8</v>
      </c>
      <c r="K366" s="42">
        <f t="shared" si="80"/>
        <v>1313.3268902021389</v>
      </c>
      <c r="L366" s="39">
        <f>'[1]КС 2024'!CM$1192</f>
        <v>352.13637593623378</v>
      </c>
      <c r="M366" s="39">
        <f>'[1]КС 2024'!DK$1192</f>
        <v>334.32008267691003</v>
      </c>
      <c r="N366" s="39">
        <f>'[1]КС 2024'!EI$1192</f>
        <v>215.14792317182997</v>
      </c>
      <c r="O366" s="39">
        <f>'[1]КС 2024'!FY$1192</f>
        <v>411.72250841716505</v>
      </c>
      <c r="P366" s="4"/>
      <c r="Q366" s="12"/>
      <c r="R366" s="13"/>
      <c r="S366" s="14"/>
      <c r="T366" s="13"/>
    </row>
    <row r="367" spans="1:20" ht="20.45" customHeight="1" x14ac:dyDescent="0.25">
      <c r="A367" s="237"/>
      <c r="B367" s="35" t="s">
        <v>39</v>
      </c>
      <c r="C367" s="36" t="s">
        <v>19</v>
      </c>
      <c r="D367" s="18">
        <f>SUBTOTAL(9,D368:D378)</f>
        <v>175</v>
      </c>
      <c r="E367" s="18">
        <f t="shared" ref="E367:O367" si="87">SUBTOTAL(9,E368:E378)</f>
        <v>6463.2533718603345</v>
      </c>
      <c r="F367" s="18">
        <f t="shared" si="87"/>
        <v>175</v>
      </c>
      <c r="G367" s="18">
        <f t="shared" si="87"/>
        <v>45</v>
      </c>
      <c r="H367" s="18">
        <f t="shared" si="87"/>
        <v>43</v>
      </c>
      <c r="I367" s="18">
        <f t="shared" si="87"/>
        <v>43</v>
      </c>
      <c r="J367" s="18">
        <f t="shared" si="87"/>
        <v>44</v>
      </c>
      <c r="K367" s="18">
        <f t="shared" si="87"/>
        <v>6463.2533718603345</v>
      </c>
      <c r="L367" s="18">
        <f t="shared" si="87"/>
        <v>1631.9552160398557</v>
      </c>
      <c r="M367" s="18">
        <f t="shared" si="87"/>
        <v>1681.9774260486697</v>
      </c>
      <c r="N367" s="18">
        <f t="shared" si="87"/>
        <v>1586.6838988893626</v>
      </c>
      <c r="O367" s="18">
        <f t="shared" si="87"/>
        <v>1562.6368308824462</v>
      </c>
      <c r="P367" s="4"/>
      <c r="Q367" s="12"/>
      <c r="R367" s="13"/>
      <c r="S367" s="14"/>
      <c r="T367" s="13"/>
    </row>
    <row r="368" spans="1:20" ht="20.45" customHeight="1" x14ac:dyDescent="0.25">
      <c r="A368" s="237"/>
      <c r="B368" s="24" t="s">
        <v>25</v>
      </c>
      <c r="C368" s="37" t="s">
        <v>19</v>
      </c>
      <c r="D368" s="41">
        <f>'[1]КС 2024'!AA$1197</f>
        <v>5</v>
      </c>
      <c r="E368" s="39">
        <f>'[1]КС 2024'!GE$1197</f>
        <v>241.42635038788441</v>
      </c>
      <c r="F368" s="40">
        <f t="shared" si="79"/>
        <v>5</v>
      </c>
      <c r="G368" s="41">
        <f>'[1]КС 2024'!J$1197</f>
        <v>1</v>
      </c>
      <c r="H368" s="41">
        <f>'[1]КС 2024'!N$1197</f>
        <v>2</v>
      </c>
      <c r="I368" s="41">
        <f>'[1]КС 2024'!S$1197</f>
        <v>1</v>
      </c>
      <c r="J368" s="41">
        <f>'[1]КС 2024'!Z$1197</f>
        <v>1</v>
      </c>
      <c r="K368" s="42">
        <f t="shared" si="80"/>
        <v>241.42635038788444</v>
      </c>
      <c r="L368" s="39">
        <f>'[1]КС 2024'!CM$1197</f>
        <v>48.285264293444428</v>
      </c>
      <c r="M368" s="39">
        <f>'[1]КС 2024'!DK$1197</f>
        <v>96.570543047220013</v>
      </c>
      <c r="N368" s="39">
        <f>'[1]КС 2024'!EI$1197</f>
        <v>48.285271523610007</v>
      </c>
      <c r="O368" s="39">
        <f>'[1]КС 2024'!FY$1197</f>
        <v>48.285271523610007</v>
      </c>
      <c r="P368" s="4"/>
      <c r="Q368" s="12"/>
      <c r="R368" s="13"/>
      <c r="S368" s="14"/>
      <c r="T368" s="13"/>
    </row>
    <row r="369" spans="1:20" ht="20.45" customHeight="1" x14ac:dyDescent="0.25">
      <c r="A369" s="237"/>
      <c r="B369" s="43" t="s">
        <v>51</v>
      </c>
      <c r="C369" s="37" t="s">
        <v>19</v>
      </c>
      <c r="D369" s="41">
        <f>'[1]КС 2024'!AA$1199</f>
        <v>5</v>
      </c>
      <c r="E369" s="39">
        <f>'[1]КС 2024'!GE$1199</f>
        <v>411.11656003852841</v>
      </c>
      <c r="F369" s="40">
        <f t="shared" si="79"/>
        <v>5</v>
      </c>
      <c r="G369" s="41">
        <f>'[1]КС 2024'!J$1199</f>
        <v>2</v>
      </c>
      <c r="H369" s="41">
        <f>'[1]КС 2024'!N$1199</f>
        <v>2</v>
      </c>
      <c r="I369" s="41">
        <f>'[1]КС 2024'!S$1199</f>
        <v>1</v>
      </c>
      <c r="J369" s="41">
        <f>'[1]КС 2024'!Z$1199</f>
        <v>0</v>
      </c>
      <c r="K369" s="42">
        <f t="shared" si="80"/>
        <v>411.11656003852835</v>
      </c>
      <c r="L369" s="39">
        <f>'[1]КС 2024'!CM$1199</f>
        <v>155.97525836035251</v>
      </c>
      <c r="M369" s="39">
        <f>'[1]КС 2024'!DK$1199</f>
        <v>170.0942011187839</v>
      </c>
      <c r="N369" s="39">
        <f>'[1]КС 2024'!EI$1199</f>
        <v>85.04710055939195</v>
      </c>
      <c r="O369" s="39">
        <f>'[1]КС 2024'!FY$1199</f>
        <v>0</v>
      </c>
      <c r="P369" s="4"/>
      <c r="Q369" s="12"/>
      <c r="R369" s="13"/>
      <c r="S369" s="14"/>
      <c r="T369" s="13"/>
    </row>
    <row r="370" spans="1:20" ht="20.45" customHeight="1" x14ac:dyDescent="0.25">
      <c r="A370" s="237"/>
      <c r="B370" s="24" t="s">
        <v>26</v>
      </c>
      <c r="C370" s="37" t="s">
        <v>19</v>
      </c>
      <c r="D370" s="41">
        <f>'[1]КС 2024'!AA$1201</f>
        <v>48</v>
      </c>
      <c r="E370" s="39">
        <f>'[1]КС 2024'!GE$1201</f>
        <v>1479.3784625622106</v>
      </c>
      <c r="F370" s="40">
        <f t="shared" si="79"/>
        <v>48</v>
      </c>
      <c r="G370" s="41">
        <f>'[1]КС 2024'!J$1201</f>
        <v>15</v>
      </c>
      <c r="H370" s="41">
        <f>'[1]КС 2024'!N$1201</f>
        <v>8</v>
      </c>
      <c r="I370" s="41">
        <f>'[1]КС 2024'!S$1201</f>
        <v>10</v>
      </c>
      <c r="J370" s="41">
        <f>'[1]КС 2024'!Z$1201</f>
        <v>15</v>
      </c>
      <c r="K370" s="42">
        <f t="shared" si="80"/>
        <v>1479.3784625622104</v>
      </c>
      <c r="L370" s="39">
        <f>'[1]КС 2024'!CM$1201</f>
        <v>462.30572195851039</v>
      </c>
      <c r="M370" s="39">
        <f>'[1]КС 2024'!DK$1201</f>
        <v>246.56308863120003</v>
      </c>
      <c r="N370" s="39">
        <f>'[1]КС 2024'!EI$1201</f>
        <v>308.20386078900003</v>
      </c>
      <c r="O370" s="39">
        <f>'[1]КС 2024'!FY$1201</f>
        <v>462.30579118349993</v>
      </c>
      <c r="P370" s="4"/>
      <c r="Q370" s="12"/>
      <c r="R370" s="13"/>
      <c r="S370" s="14"/>
      <c r="T370" s="13"/>
    </row>
    <row r="371" spans="1:20" ht="20.45" customHeight="1" x14ac:dyDescent="0.25">
      <c r="A371" s="237"/>
      <c r="B371" s="24" t="s">
        <v>27</v>
      </c>
      <c r="C371" s="37" t="s">
        <v>19</v>
      </c>
      <c r="D371" s="41">
        <f>'[1]КС 2024'!AA$1203</f>
        <v>15</v>
      </c>
      <c r="E371" s="39">
        <f>'[1]КС 2024'!GE$1203</f>
        <v>611.86574509719219</v>
      </c>
      <c r="F371" s="40">
        <f t="shared" si="79"/>
        <v>15</v>
      </c>
      <c r="G371" s="41">
        <f>'[1]КС 2024'!J$1203</f>
        <v>4</v>
      </c>
      <c r="H371" s="41">
        <f>'[1]КС 2024'!N$1203</f>
        <v>4</v>
      </c>
      <c r="I371" s="41">
        <f>'[1]КС 2024'!S$1203</f>
        <v>3</v>
      </c>
      <c r="J371" s="41">
        <f>'[1]КС 2024'!Z$1203</f>
        <v>4</v>
      </c>
      <c r="K371" s="42">
        <f t="shared" si="80"/>
        <v>611.86574509719219</v>
      </c>
      <c r="L371" s="39">
        <f>'[1]КС 2024'!CM$1203</f>
        <v>165.94342230300217</v>
      </c>
      <c r="M371" s="39">
        <f>'[1]КС 2024'!DK$1203</f>
        <v>165.94344715113002</v>
      </c>
      <c r="N371" s="39">
        <f>'[1]КС 2024'!EI$1203</f>
        <v>114.03542849193001</v>
      </c>
      <c r="O371" s="39">
        <f>'[1]КС 2024'!FY$1203</f>
        <v>165.94344715113002</v>
      </c>
      <c r="P371" s="4"/>
      <c r="Q371" s="12"/>
      <c r="R371" s="13"/>
      <c r="S371" s="14"/>
      <c r="T371" s="13"/>
    </row>
    <row r="372" spans="1:20" ht="20.45" customHeight="1" x14ac:dyDescent="0.25">
      <c r="A372" s="237"/>
      <c r="B372" s="25" t="s">
        <v>41</v>
      </c>
      <c r="C372" s="37" t="s">
        <v>19</v>
      </c>
      <c r="D372" s="41">
        <f>'[1]КС 2024'!AA$1206</f>
        <v>9</v>
      </c>
      <c r="E372" s="39">
        <f>'[1]КС 2024'!GE$1206</f>
        <v>310.20717040080581</v>
      </c>
      <c r="F372" s="40">
        <f t="shared" si="79"/>
        <v>9</v>
      </c>
      <c r="G372" s="41">
        <f>'[1]КС 2024'!J$1206</f>
        <v>3</v>
      </c>
      <c r="H372" s="41">
        <f>'[1]КС 2024'!N$1206</f>
        <v>3</v>
      </c>
      <c r="I372" s="41">
        <f>'[1]КС 2024'!S$1206</f>
        <v>3</v>
      </c>
      <c r="J372" s="41">
        <f>'[1]КС 2024'!Z$1206</f>
        <v>0</v>
      </c>
      <c r="K372" s="42">
        <f t="shared" si="80"/>
        <v>310.20717040080581</v>
      </c>
      <c r="L372" s="39">
        <f>'[1]КС 2024'!CM$1206</f>
        <v>103.40237981138682</v>
      </c>
      <c r="M372" s="39">
        <f>'[1]КС 2024'!DK$1206</f>
        <v>103.40239529470951</v>
      </c>
      <c r="N372" s="39">
        <f>'[1]КС 2024'!EI$1206</f>
        <v>103.40239529470951</v>
      </c>
      <c r="O372" s="39">
        <f>'[1]КС 2024'!FY$1206</f>
        <v>0</v>
      </c>
      <c r="P372" s="4"/>
      <c r="Q372" s="12"/>
      <c r="R372" s="13"/>
      <c r="S372" s="14"/>
      <c r="T372" s="13"/>
    </row>
    <row r="373" spans="1:20" ht="20.45" customHeight="1" x14ac:dyDescent="0.25">
      <c r="A373" s="237"/>
      <c r="B373" s="54" t="s">
        <v>42</v>
      </c>
      <c r="C373" s="37" t="s">
        <v>19</v>
      </c>
      <c r="D373" s="41">
        <f>'[1]КС 2024'!AA$1208</f>
        <v>24</v>
      </c>
      <c r="E373" s="39">
        <f>'[1]КС 2024'!GE$1208</f>
        <v>528.87780531557701</v>
      </c>
      <c r="F373" s="40">
        <f t="shared" si="79"/>
        <v>24</v>
      </c>
      <c r="G373" s="41">
        <f>'[1]КС 2024'!J$1208</f>
        <v>6</v>
      </c>
      <c r="H373" s="41">
        <f>'[1]КС 2024'!N$1208</f>
        <v>6</v>
      </c>
      <c r="I373" s="41">
        <f>'[1]КС 2024'!S$1208</f>
        <v>6</v>
      </c>
      <c r="J373" s="41">
        <f>'[1]КС 2024'!Z$1208</f>
        <v>6</v>
      </c>
      <c r="K373" s="42">
        <f t="shared" si="80"/>
        <v>528.87780531557701</v>
      </c>
      <c r="L373" s="39">
        <f>'[1]КС 2024'!CM$1208</f>
        <v>132.21943648013399</v>
      </c>
      <c r="M373" s="39">
        <f>'[1]КС 2024'!DK$1208</f>
        <v>132.219456278481</v>
      </c>
      <c r="N373" s="39">
        <f>'[1]КС 2024'!EI$1208</f>
        <v>132.219456278481</v>
      </c>
      <c r="O373" s="39">
        <f>'[1]КС 2024'!FY$1208</f>
        <v>132.219456278481</v>
      </c>
      <c r="P373" s="4"/>
      <c r="Q373" s="12"/>
      <c r="R373" s="13"/>
      <c r="S373" s="14"/>
      <c r="T373" s="13"/>
    </row>
    <row r="374" spans="1:20" ht="20.45" customHeight="1" x14ac:dyDescent="0.25">
      <c r="A374" s="237"/>
      <c r="B374" s="24" t="s">
        <v>28</v>
      </c>
      <c r="C374" s="37" t="s">
        <v>19</v>
      </c>
      <c r="D374" s="41">
        <f>'[1]КС 2024'!AA$1210</f>
        <v>22</v>
      </c>
      <c r="E374" s="39">
        <f>'[1]КС 2024'!GE$1210</f>
        <v>960.56866023155601</v>
      </c>
      <c r="F374" s="40">
        <f t="shared" si="79"/>
        <v>22</v>
      </c>
      <c r="G374" s="41">
        <f>'[1]КС 2024'!J$1210</f>
        <v>6</v>
      </c>
      <c r="H374" s="41">
        <f>'[1]КС 2024'!N$1210</f>
        <v>6</v>
      </c>
      <c r="I374" s="41">
        <f>'[1]КС 2024'!S$1210</f>
        <v>4</v>
      </c>
      <c r="J374" s="41">
        <f>'[1]КС 2024'!Z$1210</f>
        <v>6</v>
      </c>
      <c r="K374" s="42">
        <f t="shared" si="80"/>
        <v>960.5686602315559</v>
      </c>
      <c r="L374" s="39">
        <f>'[1]КС 2024'!CM$1210</f>
        <v>261.97324244315587</v>
      </c>
      <c r="M374" s="39">
        <f>'[1]КС 2024'!DK$1210</f>
        <v>261.97328167065001</v>
      </c>
      <c r="N374" s="39">
        <f>'[1]КС 2024'!EI$1210</f>
        <v>174.64885444710001</v>
      </c>
      <c r="O374" s="39">
        <f>'[1]КС 2024'!FY$1210</f>
        <v>261.97328167065001</v>
      </c>
      <c r="P374" s="4"/>
      <c r="Q374" s="12"/>
      <c r="R374" s="13"/>
      <c r="S374" s="14"/>
      <c r="T374" s="13"/>
    </row>
    <row r="375" spans="1:20" ht="20.45" customHeight="1" x14ac:dyDescent="0.25">
      <c r="A375" s="237"/>
      <c r="B375" s="43" t="s">
        <v>61</v>
      </c>
      <c r="C375" s="37" t="s">
        <v>19</v>
      </c>
      <c r="D375" s="41">
        <f>'[1]КС 2024'!AA$1212</f>
        <v>10</v>
      </c>
      <c r="E375" s="39">
        <f>'[1]КС 2024'!GE$1212</f>
        <v>405.80174396243433</v>
      </c>
      <c r="F375" s="40">
        <f t="shared" si="79"/>
        <v>10</v>
      </c>
      <c r="G375" s="41">
        <f>'[1]КС 2024'!J$1212</f>
        <v>1</v>
      </c>
      <c r="H375" s="41">
        <f>'[1]КС 2024'!N$1212</f>
        <v>2</v>
      </c>
      <c r="I375" s="41">
        <f>'[1]КС 2024'!S$1212</f>
        <v>4</v>
      </c>
      <c r="J375" s="41">
        <f>'[1]КС 2024'!Z$1212</f>
        <v>3</v>
      </c>
      <c r="K375" s="42">
        <f t="shared" si="80"/>
        <v>405.80174396243433</v>
      </c>
      <c r="L375" s="39">
        <f>'[1]КС 2024'!CM$1212</f>
        <v>40.580168927469245</v>
      </c>
      <c r="M375" s="39">
        <f>'[1]КС 2024'!DK$1212</f>
        <v>81.160350007770006</v>
      </c>
      <c r="N375" s="39">
        <f>'[1]КС 2024'!EI$1212</f>
        <v>162.32070001554001</v>
      </c>
      <c r="O375" s="39">
        <f>'[1]КС 2024'!FY$1212</f>
        <v>121.74052501165502</v>
      </c>
      <c r="P375" s="4"/>
      <c r="Q375" s="12"/>
      <c r="R375" s="13"/>
      <c r="S375" s="14"/>
      <c r="T375" s="13"/>
    </row>
    <row r="376" spans="1:20" ht="20.45" customHeight="1" x14ac:dyDescent="0.25">
      <c r="A376" s="237"/>
      <c r="B376" s="24" t="s">
        <v>29</v>
      </c>
      <c r="C376" s="37" t="s">
        <v>19</v>
      </c>
      <c r="D376" s="41">
        <f>'[1]КС 2024'!AA$1214</f>
        <v>23</v>
      </c>
      <c r="E376" s="39">
        <f>'[1]КС 2024'!GE$1214</f>
        <v>792.81384777105086</v>
      </c>
      <c r="F376" s="40">
        <f t="shared" si="79"/>
        <v>23</v>
      </c>
      <c r="G376" s="41">
        <f>'[1]КС 2024'!J$1214</f>
        <v>6</v>
      </c>
      <c r="H376" s="41">
        <f>'[1]КС 2024'!N$1214</f>
        <v>5</v>
      </c>
      <c r="I376" s="41">
        <f>'[1]КС 2024'!S$1214</f>
        <v>6</v>
      </c>
      <c r="J376" s="41">
        <f>'[1]КС 2024'!Z$1214</f>
        <v>6</v>
      </c>
      <c r="K376" s="42">
        <f t="shared" si="80"/>
        <v>792.81384777105075</v>
      </c>
      <c r="L376" s="39">
        <f>'[1]КС 2024'!CM$1214</f>
        <v>206.82098087617572</v>
      </c>
      <c r="M376" s="39">
        <f>'[1]КС 2024'!DK$1214</f>
        <v>172.350843204375</v>
      </c>
      <c r="N376" s="39">
        <f>'[1]КС 2024'!EI$1214</f>
        <v>206.82101184525001</v>
      </c>
      <c r="O376" s="39">
        <f>'[1]КС 2024'!FY$1214</f>
        <v>206.82101184525001</v>
      </c>
      <c r="P376" s="4"/>
      <c r="Q376" s="12"/>
      <c r="R376" s="13"/>
      <c r="S376" s="14"/>
      <c r="T376" s="13"/>
    </row>
    <row r="377" spans="1:20" ht="20.45" customHeight="1" x14ac:dyDescent="0.25">
      <c r="A377" s="237"/>
      <c r="B377" s="25" t="s">
        <v>30</v>
      </c>
      <c r="C377" s="37" t="s">
        <v>19</v>
      </c>
      <c r="D377" s="41">
        <f>'[1]КС 2024'!AA$1216</f>
        <v>4</v>
      </c>
      <c r="E377" s="39">
        <f>'[1]КС 2024'!GE$1216</f>
        <v>176.70354685236003</v>
      </c>
      <c r="F377" s="40">
        <f t="shared" si="79"/>
        <v>4</v>
      </c>
      <c r="G377" s="41">
        <f>'[1]КС 2024'!J$1216</f>
        <v>0</v>
      </c>
      <c r="H377" s="41">
        <f>'[1]КС 2024'!N$1216</f>
        <v>2</v>
      </c>
      <c r="I377" s="41">
        <f>'[1]КС 2024'!S$1216</f>
        <v>2</v>
      </c>
      <c r="J377" s="41">
        <f>'[1]КС 2024'!Z$1216</f>
        <v>0</v>
      </c>
      <c r="K377" s="42">
        <f t="shared" si="80"/>
        <v>176.70354685236003</v>
      </c>
      <c r="L377" s="39">
        <f>'[1]КС 2024'!CM$1216</f>
        <v>0</v>
      </c>
      <c r="M377" s="39">
        <f>'[1]КС 2024'!DK$1216</f>
        <v>88.351773426180017</v>
      </c>
      <c r="N377" s="39">
        <f>'[1]КС 2024'!EI$1216</f>
        <v>88.351773426180017</v>
      </c>
      <c r="O377" s="39">
        <f>'[1]КС 2024'!FY$1216</f>
        <v>0</v>
      </c>
      <c r="P377" s="4"/>
      <c r="Q377" s="12"/>
      <c r="R377" s="13"/>
      <c r="S377" s="14"/>
      <c r="T377" s="13"/>
    </row>
    <row r="378" spans="1:20" ht="20.45" customHeight="1" x14ac:dyDescent="0.25">
      <c r="A378" s="237"/>
      <c r="B378" s="122" t="s">
        <v>32</v>
      </c>
      <c r="C378" s="37" t="s">
        <v>19</v>
      </c>
      <c r="D378" s="41">
        <f>'[1]КС 2024'!AA$1218</f>
        <v>10</v>
      </c>
      <c r="E378" s="39">
        <f>'[1]КС 2024'!GE$1218</f>
        <v>544.49347924073459</v>
      </c>
      <c r="F378" s="40">
        <f t="shared" si="79"/>
        <v>10</v>
      </c>
      <c r="G378" s="41">
        <f>'[1]КС 2024'!J$1218</f>
        <v>1</v>
      </c>
      <c r="H378" s="41">
        <f>'[1]КС 2024'!N$1218</f>
        <v>3</v>
      </c>
      <c r="I378" s="41">
        <f>'[1]КС 2024'!S$1218</f>
        <v>3</v>
      </c>
      <c r="J378" s="41">
        <f>'[1]КС 2024'!Z$1218</f>
        <v>3</v>
      </c>
      <c r="K378" s="42">
        <f t="shared" si="80"/>
        <v>544.49347924073459</v>
      </c>
      <c r="L378" s="39">
        <f>'[1]КС 2024'!CM$1218</f>
        <v>54.449340586224565</v>
      </c>
      <c r="M378" s="39">
        <f>'[1]КС 2024'!DK$1218</f>
        <v>163.34804621817003</v>
      </c>
      <c r="N378" s="39">
        <f>'[1]КС 2024'!EI$1218</f>
        <v>163.34804621817003</v>
      </c>
      <c r="O378" s="39">
        <f>'[1]КС 2024'!FY$1218</f>
        <v>163.34804621817003</v>
      </c>
      <c r="P378" s="4"/>
      <c r="Q378" s="12"/>
      <c r="R378" s="13"/>
      <c r="S378" s="14"/>
      <c r="T378" s="13"/>
    </row>
    <row r="379" spans="1:20" ht="20.45" customHeight="1" x14ac:dyDescent="0.25">
      <c r="A379" s="237"/>
      <c r="B379" s="232" t="s">
        <v>87</v>
      </c>
      <c r="C379" s="233"/>
      <c r="D379" s="80">
        <f t="shared" ref="D379:O379" si="88">D331</f>
        <v>941</v>
      </c>
      <c r="E379" s="91">
        <f t="shared" si="88"/>
        <v>45509.857779100617</v>
      </c>
      <c r="F379" s="116">
        <f t="shared" si="88"/>
        <v>941</v>
      </c>
      <c r="G379" s="116">
        <f t="shared" si="88"/>
        <v>246</v>
      </c>
      <c r="H379" s="116">
        <f t="shared" si="88"/>
        <v>226</v>
      </c>
      <c r="I379" s="116">
        <f t="shared" si="88"/>
        <v>228</v>
      </c>
      <c r="J379" s="116">
        <f t="shared" si="88"/>
        <v>241</v>
      </c>
      <c r="K379" s="116">
        <f t="shared" si="88"/>
        <v>45509.857779100625</v>
      </c>
      <c r="L379" s="91">
        <f t="shared" si="88"/>
        <v>11245.801677784231</v>
      </c>
      <c r="M379" s="91">
        <f t="shared" si="88"/>
        <v>11144.518596787191</v>
      </c>
      <c r="N379" s="91">
        <f t="shared" si="88"/>
        <v>11330.734150404336</v>
      </c>
      <c r="O379" s="91">
        <f t="shared" si="88"/>
        <v>11788.803354124848</v>
      </c>
      <c r="P379" s="4"/>
      <c r="Q379" s="12"/>
      <c r="R379" s="13"/>
      <c r="S379" s="14"/>
      <c r="T379" s="13"/>
    </row>
    <row r="380" spans="1:20" ht="20.45" customHeight="1" x14ac:dyDescent="0.25">
      <c r="A380" s="217" t="s">
        <v>88</v>
      </c>
      <c r="B380" s="8" t="s">
        <v>18</v>
      </c>
      <c r="C380" s="8" t="s">
        <v>19</v>
      </c>
      <c r="D380" s="10">
        <f t="shared" ref="D380:O380" si="89">SUBTOTAL(9,D381:D428)</f>
        <v>878</v>
      </c>
      <c r="E380" s="11">
        <f t="shared" si="89"/>
        <v>40528.678296841121</v>
      </c>
      <c r="F380" s="10">
        <f t="shared" si="89"/>
        <v>878</v>
      </c>
      <c r="G380" s="10">
        <f t="shared" si="89"/>
        <v>212</v>
      </c>
      <c r="H380" s="10">
        <f t="shared" si="89"/>
        <v>220</v>
      </c>
      <c r="I380" s="10">
        <f t="shared" si="89"/>
        <v>218</v>
      </c>
      <c r="J380" s="10">
        <f t="shared" si="89"/>
        <v>228</v>
      </c>
      <c r="K380" s="10">
        <f t="shared" si="89"/>
        <v>40528.678296841128</v>
      </c>
      <c r="L380" s="11">
        <f t="shared" si="89"/>
        <v>9839.8116230088799</v>
      </c>
      <c r="M380" s="11">
        <f t="shared" si="89"/>
        <v>10108.444459336239</v>
      </c>
      <c r="N380" s="11">
        <f t="shared" si="89"/>
        <v>10033.04959076536</v>
      </c>
      <c r="O380" s="11">
        <f t="shared" si="89"/>
        <v>10547.372623730656</v>
      </c>
      <c r="P380" s="4"/>
      <c r="Q380" s="12"/>
      <c r="R380" s="13"/>
      <c r="S380" s="14"/>
      <c r="T380" s="13"/>
    </row>
    <row r="381" spans="1:20" ht="20.45" customHeight="1" x14ac:dyDescent="0.25">
      <c r="A381" s="218"/>
      <c r="B381" s="35" t="s">
        <v>20</v>
      </c>
      <c r="C381" s="36" t="s">
        <v>19</v>
      </c>
      <c r="D381" s="18">
        <f>SUBTOTAL(9,D382:D383)</f>
        <v>117</v>
      </c>
      <c r="E381" s="19">
        <f t="shared" ref="E381:O381" si="90">SUBTOTAL(9,E382:E383)</f>
        <v>4956.5386433838694</v>
      </c>
      <c r="F381" s="18">
        <f>SUBTOTAL(9,F382:F383)</f>
        <v>117</v>
      </c>
      <c r="G381" s="18">
        <f t="shared" ref="G381:K381" si="91">SUBTOTAL(9,G382:G383)</f>
        <v>27</v>
      </c>
      <c r="H381" s="18">
        <f t="shared" si="91"/>
        <v>27</v>
      </c>
      <c r="I381" s="18">
        <f t="shared" si="91"/>
        <v>34</v>
      </c>
      <c r="J381" s="18">
        <f t="shared" si="91"/>
        <v>29</v>
      </c>
      <c r="K381" s="18">
        <f t="shared" si="91"/>
        <v>4956.5386433838694</v>
      </c>
      <c r="L381" s="19">
        <f t="shared" si="90"/>
        <v>1145.2832123647631</v>
      </c>
      <c r="M381" s="19">
        <f t="shared" si="90"/>
        <v>1157.3217185185263</v>
      </c>
      <c r="N381" s="19">
        <f t="shared" si="90"/>
        <v>1441.3169771053417</v>
      </c>
      <c r="O381" s="19">
        <f t="shared" si="90"/>
        <v>1212.6167353952389</v>
      </c>
      <c r="P381" s="4"/>
      <c r="Q381" s="12"/>
      <c r="R381" s="13"/>
      <c r="S381" s="14"/>
      <c r="T381" s="13"/>
    </row>
    <row r="382" spans="1:20" ht="20.45" customHeight="1" x14ac:dyDescent="0.25">
      <c r="A382" s="218"/>
      <c r="B382" s="25" t="s">
        <v>66</v>
      </c>
      <c r="C382" s="37" t="s">
        <v>19</v>
      </c>
      <c r="D382" s="41">
        <f>'[1]КС 2024'!AA$1222</f>
        <v>2</v>
      </c>
      <c r="E382" s="39">
        <f>'[1]КС 2024'!GE$1222</f>
        <v>43.256682216000009</v>
      </c>
      <c r="F382" s="40">
        <f t="shared" ref="F382:F428" si="92">G382+H382+I382+J382</f>
        <v>2</v>
      </c>
      <c r="G382" s="41">
        <f>'[1]КС 2024'!J$1222</f>
        <v>0</v>
      </c>
      <c r="H382" s="41">
        <f>'[1]КС 2024'!N$1222</f>
        <v>0</v>
      </c>
      <c r="I382" s="41">
        <f>'[1]КС 2024'!S$1222</f>
        <v>0</v>
      </c>
      <c r="J382" s="41">
        <f>'[1]КС 2024'!Z$1222</f>
        <v>2</v>
      </c>
      <c r="K382" s="42">
        <f t="shared" ref="K382:K428" si="93">L382+M382+N382+O382</f>
        <v>43.256682216000009</v>
      </c>
      <c r="L382" s="39">
        <f>'[1]КС 2024'!CM$1222</f>
        <v>0</v>
      </c>
      <c r="M382" s="39">
        <f>'[1]КС 2024'!DK$1222</f>
        <v>0</v>
      </c>
      <c r="N382" s="39">
        <f>'[1]КС 2024'!EI$1222</f>
        <v>0</v>
      </c>
      <c r="O382" s="39">
        <f>'[1]КС 2024'!FY$1222</f>
        <v>43.256682216000009</v>
      </c>
      <c r="P382" s="4"/>
      <c r="Q382" s="12"/>
      <c r="R382" s="13"/>
      <c r="S382" s="14"/>
      <c r="T382" s="13"/>
    </row>
    <row r="383" spans="1:20" ht="20.45" customHeight="1" x14ac:dyDescent="0.25">
      <c r="A383" s="218"/>
      <c r="B383" s="90" t="s">
        <v>20</v>
      </c>
      <c r="C383" s="37" t="s">
        <v>19</v>
      </c>
      <c r="D383" s="106">
        <f>'[1]КС 2024'!AA$1224</f>
        <v>115</v>
      </c>
      <c r="E383" s="107">
        <f>'[1]КС 2024'!GE$1224</f>
        <v>4913.2819611678697</v>
      </c>
      <c r="F383" s="108">
        <f t="shared" si="92"/>
        <v>115</v>
      </c>
      <c r="G383" s="106">
        <f>'[1]КС 2024'!J$1224</f>
        <v>27</v>
      </c>
      <c r="H383" s="106">
        <f>'[1]КС 2024'!N$1224</f>
        <v>27</v>
      </c>
      <c r="I383" s="106">
        <f>'[1]КС 2024'!S$1224</f>
        <v>34</v>
      </c>
      <c r="J383" s="106">
        <f>'[1]КС 2024'!Z$1224</f>
        <v>27</v>
      </c>
      <c r="K383" s="109">
        <f t="shared" si="93"/>
        <v>4913.2819611678697</v>
      </c>
      <c r="L383" s="107">
        <f>'[1]КС 2024'!CM$1224</f>
        <v>1145.2832123647631</v>
      </c>
      <c r="M383" s="107">
        <f>'[1]КС 2024'!DK$1224</f>
        <v>1157.3217185185263</v>
      </c>
      <c r="N383" s="39">
        <f>'[1]КС 2024'!EI$1224</f>
        <v>1441.3169771053417</v>
      </c>
      <c r="O383" s="39">
        <f>'[1]КС 2024'!FY$1224</f>
        <v>1169.360053179239</v>
      </c>
      <c r="P383" s="4"/>
      <c r="Q383" s="12"/>
      <c r="R383" s="13"/>
      <c r="S383" s="14"/>
      <c r="T383" s="13"/>
    </row>
    <row r="384" spans="1:20" ht="20.45" customHeight="1" x14ac:dyDescent="0.25">
      <c r="A384" s="218"/>
      <c r="B384" s="35" t="s">
        <v>22</v>
      </c>
      <c r="C384" s="110" t="s">
        <v>19</v>
      </c>
      <c r="D384" s="51">
        <f t="shared" ref="D384:N384" si="94">SUBTOTAL(9,D385:D399)</f>
        <v>334</v>
      </c>
      <c r="E384" s="51">
        <f t="shared" si="94"/>
        <v>16002.317747276906</v>
      </c>
      <c r="F384" s="51">
        <f t="shared" si="94"/>
        <v>334</v>
      </c>
      <c r="G384" s="51">
        <f t="shared" si="94"/>
        <v>77</v>
      </c>
      <c r="H384" s="51">
        <f t="shared" si="94"/>
        <v>93</v>
      </c>
      <c r="I384" s="51">
        <f t="shared" si="94"/>
        <v>82</v>
      </c>
      <c r="J384" s="51">
        <f t="shared" si="94"/>
        <v>82</v>
      </c>
      <c r="K384" s="51">
        <f t="shared" si="94"/>
        <v>16002.317747276906</v>
      </c>
      <c r="L384" s="51">
        <f t="shared" si="94"/>
        <v>3732.4286108689125</v>
      </c>
      <c r="M384" s="51">
        <f t="shared" si="94"/>
        <v>4473.0493321831345</v>
      </c>
      <c r="N384" s="51">
        <f t="shared" si="94"/>
        <v>3856.7134312453463</v>
      </c>
      <c r="O384" s="51">
        <f>SUBTOTAL(9,O385:O399)</f>
        <v>3940.1263729795141</v>
      </c>
      <c r="P384" s="4"/>
      <c r="Q384" s="12"/>
      <c r="R384" s="13"/>
      <c r="S384" s="14"/>
      <c r="T384" s="13"/>
    </row>
    <row r="385" spans="1:20" s="74" customFormat="1" ht="20.45" customHeight="1" x14ac:dyDescent="0.25">
      <c r="A385" s="218"/>
      <c r="B385" s="24" t="s">
        <v>23</v>
      </c>
      <c r="C385" s="53" t="s">
        <v>19</v>
      </c>
      <c r="D385" s="69">
        <f>'[1]КС 2024'!AA$1228</f>
        <v>22</v>
      </c>
      <c r="E385" s="69">
        <f>'[1]КС 2024'!GE$1228</f>
        <v>321.18085670959084</v>
      </c>
      <c r="F385" s="40">
        <f t="shared" ref="F385:F399" si="95">G385+H385+I385+J385</f>
        <v>22</v>
      </c>
      <c r="G385" s="69">
        <f>'[1]КС 2024'!J$1228</f>
        <v>4</v>
      </c>
      <c r="H385" s="69">
        <f>'[1]КС 2024'!N$1228</f>
        <v>6</v>
      </c>
      <c r="I385" s="69">
        <f>'[1]КС 2024'!S$1228</f>
        <v>6</v>
      </c>
      <c r="J385" s="69">
        <f>'[1]КС 2024'!Z$1228</f>
        <v>6</v>
      </c>
      <c r="K385" s="42">
        <f t="shared" ref="K385:K399" si="96">L385+M385+N385+O385</f>
        <v>321.18085670959084</v>
      </c>
      <c r="L385" s="69">
        <f>'[1]КС 2024'!CM$1228</f>
        <v>58.396512247390802</v>
      </c>
      <c r="M385" s="69">
        <f>'[1]КС 2024'!DK$1228</f>
        <v>87.594781487400013</v>
      </c>
      <c r="N385" s="123">
        <f>'[1]КС 2024'!EI$1228</f>
        <v>87.594781487400013</v>
      </c>
      <c r="O385" s="69">
        <f>'[1]КС 2024'!FY$1228</f>
        <v>87.594781487400013</v>
      </c>
      <c r="P385" s="4"/>
      <c r="Q385" s="12"/>
      <c r="R385" s="13"/>
      <c r="S385" s="14"/>
      <c r="T385" s="72"/>
    </row>
    <row r="386" spans="1:20" ht="20.45" customHeight="1" x14ac:dyDescent="0.25">
      <c r="A386" s="218"/>
      <c r="B386" s="24" t="s">
        <v>24</v>
      </c>
      <c r="C386" s="53" t="s">
        <v>19</v>
      </c>
      <c r="D386" s="41">
        <f>'[1]КС 2024'!AA$1230</f>
        <v>31</v>
      </c>
      <c r="E386" s="39">
        <f>'[1]КС 2024'!GE$1230</f>
        <v>1837.6573535352036</v>
      </c>
      <c r="F386" s="40">
        <f t="shared" si="95"/>
        <v>31</v>
      </c>
      <c r="G386" s="41">
        <f>'[1]КС 2024'!J$1230</f>
        <v>6</v>
      </c>
      <c r="H386" s="41">
        <f>'[1]КС 2024'!N$1230</f>
        <v>9</v>
      </c>
      <c r="I386" s="41">
        <f>'[1]КС 2024'!S$1230</f>
        <v>9</v>
      </c>
      <c r="J386" s="41">
        <f>'[1]КС 2024'!Z$1230</f>
        <v>7</v>
      </c>
      <c r="K386" s="42">
        <f t="shared" si="96"/>
        <v>1837.6573535352036</v>
      </c>
      <c r="L386" s="39">
        <f>'[1]КС 2024'!CM$1230</f>
        <v>372.59137647622265</v>
      </c>
      <c r="M386" s="39">
        <f>'[1]КС 2024'!DK$1230</f>
        <v>497.18149122015006</v>
      </c>
      <c r="N386" s="124">
        <f>'[1]КС 2024'!EI$1230</f>
        <v>554.38845345081006</v>
      </c>
      <c r="O386" s="77">
        <f>'[1]КС 2024'!FY$1230</f>
        <v>413.49603238802104</v>
      </c>
      <c r="P386" s="4"/>
      <c r="Q386" s="12"/>
      <c r="R386" s="13"/>
      <c r="S386" s="14"/>
      <c r="T386" s="13"/>
    </row>
    <row r="387" spans="1:20" ht="20.45" customHeight="1" x14ac:dyDescent="0.25">
      <c r="A387" s="218"/>
      <c r="B387" s="125" t="s">
        <v>25</v>
      </c>
      <c r="C387" s="76" t="s">
        <v>19</v>
      </c>
      <c r="D387" s="78">
        <f>'[1]КС 2024'!AA$1236</f>
        <v>7</v>
      </c>
      <c r="E387" s="77">
        <f>'[1]КС 2024'!GE$1236</f>
        <v>327.32330032478285</v>
      </c>
      <c r="F387" s="70">
        <f t="shared" si="95"/>
        <v>7</v>
      </c>
      <c r="G387" s="78">
        <f>'[1]КС 2024'!J$1236</f>
        <v>2</v>
      </c>
      <c r="H387" s="78">
        <f>'[1]КС 2024'!N$1236</f>
        <v>2</v>
      </c>
      <c r="I387" s="78">
        <f>'[1]КС 2024'!S$1236</f>
        <v>1</v>
      </c>
      <c r="J387" s="78">
        <f>'[1]КС 2024'!Z$1236</f>
        <v>2</v>
      </c>
      <c r="K387" s="71">
        <f t="shared" si="96"/>
        <v>327.32330032478285</v>
      </c>
      <c r="L387" s="77">
        <f>'[1]КС 2024'!CM$1236</f>
        <v>93.520932947302882</v>
      </c>
      <c r="M387" s="77">
        <f>'[1]КС 2024'!DK$1236</f>
        <v>93.520946950991998</v>
      </c>
      <c r="N387" s="39">
        <f>'[1]КС 2024'!EI$1236</f>
        <v>46.760473475495999</v>
      </c>
      <c r="O387" s="39">
        <f>'[1]КС 2024'!FY$1236</f>
        <v>93.520946950991998</v>
      </c>
      <c r="P387" s="4"/>
      <c r="Q387" s="12"/>
      <c r="R387" s="13"/>
      <c r="S387" s="14"/>
      <c r="T387" s="13"/>
    </row>
    <row r="388" spans="1:20" ht="20.45" customHeight="1" x14ac:dyDescent="0.25">
      <c r="A388" s="218"/>
      <c r="B388" s="24" t="s">
        <v>74</v>
      </c>
      <c r="C388" s="37" t="s">
        <v>19</v>
      </c>
      <c r="D388" s="41">
        <f>'[1]КС 2024'!AA$1238</f>
        <v>5</v>
      </c>
      <c r="E388" s="39">
        <f>'[1]КС 2024'!GE$1238</f>
        <v>91.253978142326702</v>
      </c>
      <c r="F388" s="40">
        <f t="shared" si="95"/>
        <v>5</v>
      </c>
      <c r="G388" s="41">
        <f>'[1]КС 2024'!J$1238</f>
        <v>1</v>
      </c>
      <c r="H388" s="41">
        <f>'[1]КС 2024'!N$1238</f>
        <v>2</v>
      </c>
      <c r="I388" s="41">
        <f>'[1]КС 2024'!S$1238</f>
        <v>1</v>
      </c>
      <c r="J388" s="41">
        <f>'[1]КС 2024'!Z$1238</f>
        <v>1</v>
      </c>
      <c r="K388" s="42">
        <f t="shared" si="96"/>
        <v>91.253978142326687</v>
      </c>
      <c r="L388" s="39">
        <f>'[1]КС 2024'!CM$1238</f>
        <v>15.759879128962744</v>
      </c>
      <c r="M388" s="39">
        <f>'[1]КС 2024'!DK$1238</f>
        <v>37.747049506681975</v>
      </c>
      <c r="N388" s="39">
        <f>'[1]КС 2024'!EI$1238</f>
        <v>18.873524753340988</v>
      </c>
      <c r="O388" s="39">
        <f>'[1]КС 2024'!FY$1238</f>
        <v>18.873524753340988</v>
      </c>
      <c r="P388" s="4"/>
      <c r="Q388" s="12"/>
      <c r="R388" s="13"/>
      <c r="S388" s="14"/>
      <c r="T388" s="13"/>
    </row>
    <row r="389" spans="1:20" ht="20.45" customHeight="1" x14ac:dyDescent="0.25">
      <c r="A389" s="218"/>
      <c r="B389" s="126" t="s">
        <v>26</v>
      </c>
      <c r="C389" s="37" t="s">
        <v>19</v>
      </c>
      <c r="D389" s="41">
        <f>'[1]КС 2024'!AA$1240</f>
        <v>0</v>
      </c>
      <c r="E389" s="39">
        <f>'[1]КС 2024'!GE$1240</f>
        <v>0</v>
      </c>
      <c r="F389" s="40">
        <f t="shared" si="95"/>
        <v>0</v>
      </c>
      <c r="G389" s="41">
        <f>'[1]КС 2024'!J$1240</f>
        <v>0</v>
      </c>
      <c r="H389" s="41">
        <f>'[1]КС 2024'!N$1240</f>
        <v>0</v>
      </c>
      <c r="I389" s="41">
        <f>'[1]КС 2024'!S$1240</f>
        <v>0</v>
      </c>
      <c r="J389" s="41">
        <f>'[1]КС 2024'!Z$1240</f>
        <v>0</v>
      </c>
      <c r="K389" s="42">
        <f t="shared" si="96"/>
        <v>0</v>
      </c>
      <c r="L389" s="39">
        <f>'[1]КС 2024'!CM$1240</f>
        <v>0</v>
      </c>
      <c r="M389" s="39">
        <f>'[1]КС 2024'!DK$1240</f>
        <v>0</v>
      </c>
      <c r="N389" s="39">
        <f>'[1]КС 2024'!EI$1240</f>
        <v>0</v>
      </c>
      <c r="O389" s="39">
        <f>'[1]КС 2024'!FY$1240</f>
        <v>0</v>
      </c>
      <c r="P389" s="4"/>
      <c r="Q389" s="12"/>
      <c r="R389" s="13"/>
      <c r="S389" s="14"/>
      <c r="T389" s="13"/>
    </row>
    <row r="390" spans="1:20" ht="20.45" customHeight="1" x14ac:dyDescent="0.25">
      <c r="A390" s="218"/>
      <c r="B390" s="24" t="s">
        <v>47</v>
      </c>
      <c r="C390" s="37" t="s">
        <v>19</v>
      </c>
      <c r="D390" s="41">
        <f>'[1]КС 2024'!AA$1243</f>
        <v>15</v>
      </c>
      <c r="E390" s="39">
        <f>'[1]КС 2024'!GE$1243</f>
        <v>988.93424990231438</v>
      </c>
      <c r="F390" s="40">
        <f t="shared" si="95"/>
        <v>15</v>
      </c>
      <c r="G390" s="41">
        <f>'[1]КС 2024'!J$1243</f>
        <v>2</v>
      </c>
      <c r="H390" s="41">
        <f>'[1]КС 2024'!N$1243</f>
        <v>5</v>
      </c>
      <c r="I390" s="41">
        <f>'[1]КС 2024'!S$1243</f>
        <v>4</v>
      </c>
      <c r="J390" s="41">
        <f>'[1]КС 2024'!Z$1243</f>
        <v>4</v>
      </c>
      <c r="K390" s="42">
        <f t="shared" si="96"/>
        <v>988.93424990231426</v>
      </c>
      <c r="L390" s="39">
        <f>'[1]КС 2024'!CM$1243</f>
        <v>126.35274983305814</v>
      </c>
      <c r="M390" s="39">
        <f>'[1]КС 2024'!DK$1243</f>
        <v>332.79528462879608</v>
      </c>
      <c r="N390" s="39">
        <f>'[1]КС 2024'!EI$1243</f>
        <v>277.08067793458804</v>
      </c>
      <c r="O390" s="39">
        <f>'[1]КС 2024'!FY$1243</f>
        <v>252.70553750587206</v>
      </c>
      <c r="P390" s="4"/>
      <c r="Q390" s="12"/>
      <c r="R390" s="13"/>
      <c r="S390" s="14"/>
      <c r="T390" s="13"/>
    </row>
    <row r="391" spans="1:20" ht="20.45" customHeight="1" x14ac:dyDescent="0.25">
      <c r="A391" s="218"/>
      <c r="B391" s="24" t="s">
        <v>27</v>
      </c>
      <c r="C391" s="37" t="s">
        <v>19</v>
      </c>
      <c r="D391" s="41">
        <f>'[1]КС 2024'!AA$1248</f>
        <v>84</v>
      </c>
      <c r="E391" s="39">
        <f>'[1]КС 2024'!GE$1248</f>
        <v>3969.752104532422</v>
      </c>
      <c r="F391" s="40">
        <f t="shared" si="95"/>
        <v>84</v>
      </c>
      <c r="G391" s="41">
        <f>'[1]КС 2024'!J$1248</f>
        <v>19</v>
      </c>
      <c r="H391" s="41">
        <f>'[1]КС 2024'!N$1248</f>
        <v>23</v>
      </c>
      <c r="I391" s="41">
        <f>'[1]КС 2024'!S$1248</f>
        <v>20</v>
      </c>
      <c r="J391" s="41">
        <f>'[1]КС 2024'!Z$1248</f>
        <v>22</v>
      </c>
      <c r="K391" s="42">
        <f t="shared" si="96"/>
        <v>3969.752104532422</v>
      </c>
      <c r="L391" s="39">
        <f>'[1]КС 2024'!CM$1248</f>
        <v>906.87620686410969</v>
      </c>
      <c r="M391" s="39">
        <f>'[1]КС 2024'!DK$1248</f>
        <v>1108.8417919249441</v>
      </c>
      <c r="N391" s="39">
        <f>'[1]КС 2024'!EI$1248</f>
        <v>881.00884669327206</v>
      </c>
      <c r="O391" s="39">
        <f>'[1]КС 2024'!FY$1248</f>
        <v>1073.0252590500961</v>
      </c>
      <c r="P391" s="4"/>
      <c r="Q391" s="12"/>
      <c r="R391" s="13"/>
      <c r="S391" s="14"/>
      <c r="T391" s="13"/>
    </row>
    <row r="392" spans="1:20" ht="20.45" customHeight="1" x14ac:dyDescent="0.25">
      <c r="A392" s="218"/>
      <c r="B392" s="25" t="s">
        <v>36</v>
      </c>
      <c r="C392" s="37" t="s">
        <v>19</v>
      </c>
      <c r="D392" s="41">
        <f>'[1]КС 2024'!AA$1257</f>
        <v>3</v>
      </c>
      <c r="E392" s="39">
        <f>'[1]КС 2024'!GE$1257</f>
        <v>136.62623077923604</v>
      </c>
      <c r="F392" s="40">
        <f t="shared" si="95"/>
        <v>3</v>
      </c>
      <c r="G392" s="41">
        <f>'[1]КС 2024'!J$1257</f>
        <v>0</v>
      </c>
      <c r="H392" s="41">
        <f>'[1]КС 2024'!N$1257</f>
        <v>3</v>
      </c>
      <c r="I392" s="41">
        <f>'[1]КС 2024'!S$1257</f>
        <v>0</v>
      </c>
      <c r="J392" s="41">
        <f>'[1]КС 2024'!Z$1257</f>
        <v>0</v>
      </c>
      <c r="K392" s="42">
        <f t="shared" si="96"/>
        <v>136.62623077923604</v>
      </c>
      <c r="L392" s="39">
        <f>'[1]КС 2024'!CM$1257</f>
        <v>0</v>
      </c>
      <c r="M392" s="39">
        <f>'[1]КС 2024'!DK$1257</f>
        <v>136.62623077923604</v>
      </c>
      <c r="N392" s="39">
        <f>'[1]КС 2024'!EI$1257</f>
        <v>0</v>
      </c>
      <c r="O392" s="39">
        <f>'[1]КС 2024'!FY$1257</f>
        <v>0</v>
      </c>
      <c r="P392" s="4"/>
      <c r="Q392" s="12"/>
      <c r="R392" s="13"/>
      <c r="S392" s="14"/>
      <c r="T392" s="13"/>
    </row>
    <row r="393" spans="1:20" ht="20.45" customHeight="1" x14ac:dyDescent="0.25">
      <c r="A393" s="218"/>
      <c r="B393" s="24" t="s">
        <v>28</v>
      </c>
      <c r="C393" s="37" t="s">
        <v>19</v>
      </c>
      <c r="D393" s="41">
        <f>'[1]КС 2024'!AA$1260</f>
        <v>23</v>
      </c>
      <c r="E393" s="39">
        <f>'[1]КС 2024'!GE$1260</f>
        <v>1392.3676405005942</v>
      </c>
      <c r="F393" s="40">
        <f t="shared" si="95"/>
        <v>23</v>
      </c>
      <c r="G393" s="41">
        <f>'[1]КС 2024'!J$1260</f>
        <v>8</v>
      </c>
      <c r="H393" s="41">
        <f>'[1]КС 2024'!N$1260</f>
        <v>3</v>
      </c>
      <c r="I393" s="41">
        <f>'[1]КС 2024'!S$1260</f>
        <v>5</v>
      </c>
      <c r="J393" s="41">
        <f>'[1]КС 2024'!Z$1260</f>
        <v>7</v>
      </c>
      <c r="K393" s="42">
        <f t="shared" si="96"/>
        <v>1392.3676405005945</v>
      </c>
      <c r="L393" s="39">
        <f>'[1]КС 2024'!CM$1260</f>
        <v>500.93393339326605</v>
      </c>
      <c r="M393" s="39">
        <f>'[1]КС 2024'!DK$1260</f>
        <v>161.17439793681604</v>
      </c>
      <c r="N393" s="39">
        <f>'[1]КС 2024'!EI$1260</f>
        <v>301.4558183633041</v>
      </c>
      <c r="O393" s="39">
        <f>'[1]КС 2024'!FY$1260</f>
        <v>428.80349080720811</v>
      </c>
      <c r="P393" s="4"/>
      <c r="Q393" s="12"/>
      <c r="R393" s="13"/>
      <c r="S393" s="14"/>
      <c r="T393" s="13"/>
    </row>
    <row r="394" spans="1:20" ht="20.45" customHeight="1" x14ac:dyDescent="0.25">
      <c r="A394" s="218"/>
      <c r="B394" s="24" t="s">
        <v>49</v>
      </c>
      <c r="C394" s="37" t="s">
        <v>19</v>
      </c>
      <c r="D394" s="41">
        <f>'[1]КС 2024'!AA$1264</f>
        <v>29</v>
      </c>
      <c r="E394" s="39">
        <f>'[1]КС 2024'!GE$1264</f>
        <v>2249.9746035675707</v>
      </c>
      <c r="F394" s="40">
        <f t="shared" si="95"/>
        <v>29</v>
      </c>
      <c r="G394" s="41">
        <f>'[1]КС 2024'!J$1264</f>
        <v>8</v>
      </c>
      <c r="H394" s="41">
        <f>'[1]КС 2024'!N$1264</f>
        <v>7</v>
      </c>
      <c r="I394" s="41">
        <f>'[1]КС 2024'!S$1264</f>
        <v>7</v>
      </c>
      <c r="J394" s="41">
        <f>'[1]КС 2024'!Z$1264</f>
        <v>7</v>
      </c>
      <c r="K394" s="42">
        <f t="shared" si="96"/>
        <v>2249.9746035675707</v>
      </c>
      <c r="L394" s="39">
        <f>'[1]КС 2024'!CM$1264</f>
        <v>624.79942437134264</v>
      </c>
      <c r="M394" s="39">
        <f>'[1]КС 2024'!DK$1264</f>
        <v>541.72505973207603</v>
      </c>
      <c r="N394" s="39">
        <f>'[1]КС 2024'!EI$1264</f>
        <v>541.72505973207603</v>
      </c>
      <c r="O394" s="39">
        <f>'[1]КС 2024'!FY$1264</f>
        <v>541.72505973207603</v>
      </c>
      <c r="P394" s="4"/>
      <c r="Q394" s="12"/>
      <c r="R394" s="13"/>
      <c r="S394" s="14"/>
      <c r="T394" s="13"/>
    </row>
    <row r="395" spans="1:20" ht="20.45" customHeight="1" x14ac:dyDescent="0.25">
      <c r="A395" s="218"/>
      <c r="B395" s="24" t="s">
        <v>29</v>
      </c>
      <c r="C395" s="37" t="s">
        <v>19</v>
      </c>
      <c r="D395" s="41">
        <f>'[1]КС 2024'!AA$1267</f>
        <v>85</v>
      </c>
      <c r="E395" s="39">
        <f>'[1]КС 2024'!GE$1267</f>
        <v>2900.2922936080204</v>
      </c>
      <c r="F395" s="40">
        <f t="shared" si="95"/>
        <v>85</v>
      </c>
      <c r="G395" s="41">
        <f>'[1]КС 2024'!J$1267</f>
        <v>23</v>
      </c>
      <c r="H395" s="41">
        <f>'[1]КС 2024'!N$1267</f>
        <v>20</v>
      </c>
      <c r="I395" s="41">
        <f>'[1]КС 2024'!S$1267</f>
        <v>22</v>
      </c>
      <c r="J395" s="41">
        <f>'[1]КС 2024'!Z$1267</f>
        <v>20</v>
      </c>
      <c r="K395" s="42">
        <f t="shared" si="96"/>
        <v>2900.2922936080204</v>
      </c>
      <c r="L395" s="39">
        <f>'[1]КС 2024'!CM$1267</f>
        <v>799.39526323899986</v>
      </c>
      <c r="M395" s="39">
        <f>'[1]КС 2024'!DK$1267</f>
        <v>686.27807752739409</v>
      </c>
      <c r="N395" s="39">
        <f>'[1]КС 2024'!EI$1267</f>
        <v>734.94076360333872</v>
      </c>
      <c r="O395" s="39">
        <f>'[1]КС 2024'!FY$1267</f>
        <v>679.67818923828781</v>
      </c>
      <c r="P395" s="4"/>
      <c r="Q395" s="12"/>
      <c r="R395" s="13"/>
      <c r="S395" s="14"/>
      <c r="T395" s="13"/>
    </row>
    <row r="396" spans="1:20" ht="20.45" customHeight="1" x14ac:dyDescent="0.25">
      <c r="A396" s="218"/>
      <c r="B396" s="25" t="s">
        <v>30</v>
      </c>
      <c r="C396" s="37" t="s">
        <v>19</v>
      </c>
      <c r="D396" s="41">
        <f>'[1]КС 2024'!AA$1278</f>
        <v>12</v>
      </c>
      <c r="E396" s="39">
        <f>'[1]КС 2024'!GE$1278</f>
        <v>513.37029172760219</v>
      </c>
      <c r="F396" s="40">
        <f t="shared" si="95"/>
        <v>12</v>
      </c>
      <c r="G396" s="41">
        <f>'[1]КС 2024'!J$1278</f>
        <v>2</v>
      </c>
      <c r="H396" s="41">
        <f>'[1]КС 2024'!N$1278</f>
        <v>4</v>
      </c>
      <c r="I396" s="41">
        <f>'[1]КС 2024'!S$1278</f>
        <v>3</v>
      </c>
      <c r="J396" s="41">
        <f>'[1]КС 2024'!Z$1278</f>
        <v>3</v>
      </c>
      <c r="K396" s="42">
        <f t="shared" si="96"/>
        <v>513.37029172760231</v>
      </c>
      <c r="L396" s="39">
        <f>'[1]КС 2024'!CM$1278</f>
        <v>85.561704611362231</v>
      </c>
      <c r="M396" s="39">
        <f>'[1]КС 2024'!DK$1278</f>
        <v>171.12343484649602</v>
      </c>
      <c r="N396" s="39">
        <f>'[1]КС 2024'!EI$1278</f>
        <v>128.34257613487202</v>
      </c>
      <c r="O396" s="39">
        <f>'[1]КС 2024'!FY$1278</f>
        <v>128.34257613487202</v>
      </c>
      <c r="P396" s="4"/>
      <c r="Q396" s="12"/>
      <c r="R396" s="13"/>
      <c r="S396" s="14"/>
      <c r="T396" s="13"/>
    </row>
    <row r="397" spans="1:20" ht="20.45" customHeight="1" x14ac:dyDescent="0.25">
      <c r="A397" s="218"/>
      <c r="B397" s="126" t="s">
        <v>31</v>
      </c>
      <c r="C397" s="37" t="s">
        <v>19</v>
      </c>
      <c r="D397" s="41">
        <f>'[1]КС 2024'!AA$1280</f>
        <v>1</v>
      </c>
      <c r="E397" s="39">
        <f>'[1]КС 2024'!GE$1280</f>
        <v>34.929770889420006</v>
      </c>
      <c r="F397" s="40">
        <f t="shared" si="95"/>
        <v>1</v>
      </c>
      <c r="G397" s="41">
        <f>'[1]КС 2024'!J$1280</f>
        <v>0</v>
      </c>
      <c r="H397" s="41">
        <f>'[1]КС 2024'!N$1280</f>
        <v>1</v>
      </c>
      <c r="I397" s="41">
        <f>'[1]КС 2024'!S$1280</f>
        <v>0</v>
      </c>
      <c r="J397" s="41">
        <f>'[1]КС 2024'!Z$1280</f>
        <v>0</v>
      </c>
      <c r="K397" s="42">
        <f t="shared" si="96"/>
        <v>34.929770889420006</v>
      </c>
      <c r="L397" s="39">
        <f>'[1]КС 2024'!CM$1280</f>
        <v>0</v>
      </c>
      <c r="M397" s="39">
        <f>'[1]КС 2024'!DK$1280</f>
        <v>34.929770889420006</v>
      </c>
      <c r="N397" s="39">
        <f>'[1]КС 2024'!EI$1280</f>
        <v>0</v>
      </c>
      <c r="O397" s="39">
        <f>'[1]КС 2024'!FY$1280</f>
        <v>0</v>
      </c>
      <c r="P397" s="4"/>
      <c r="Q397" s="12"/>
      <c r="R397" s="13"/>
      <c r="S397" s="14"/>
      <c r="T397" s="13"/>
    </row>
    <row r="398" spans="1:20" ht="20.45" customHeight="1" x14ac:dyDescent="0.25">
      <c r="A398" s="218"/>
      <c r="B398" s="24" t="s">
        <v>32</v>
      </c>
      <c r="C398" s="37" t="s">
        <v>19</v>
      </c>
      <c r="D398" s="41">
        <f>'[1]КС 2024'!AA$1282</f>
        <v>12</v>
      </c>
      <c r="E398" s="39">
        <f>'[1]КС 2024'!GE$1282</f>
        <v>865.56618894482335</v>
      </c>
      <c r="F398" s="40">
        <f t="shared" si="95"/>
        <v>12</v>
      </c>
      <c r="G398" s="41">
        <f>'[1]КС 2024'!J$1282</f>
        <v>2</v>
      </c>
      <c r="H398" s="41">
        <f>'[1]КС 2024'!N$1282</f>
        <v>3</v>
      </c>
      <c r="I398" s="41">
        <f>'[1]КС 2024'!S$1282</f>
        <v>4</v>
      </c>
      <c r="J398" s="41">
        <f>'[1]КС 2024'!Z$1282</f>
        <v>3</v>
      </c>
      <c r="K398" s="42">
        <f t="shared" si="96"/>
        <v>865.56618894482324</v>
      </c>
      <c r="L398" s="39">
        <f>'[1]КС 2024'!CM$1282</f>
        <v>148.24062775689498</v>
      </c>
      <c r="M398" s="39">
        <f>'[1]КС 2024'!DK$1282</f>
        <v>210.42213063973205</v>
      </c>
      <c r="N398" s="39">
        <f>'[1]КС 2024'!EI$1282</f>
        <v>284.54245561684809</v>
      </c>
      <c r="O398" s="39">
        <f>'[1]КС 2024'!FY$1282</f>
        <v>222.36097493134807</v>
      </c>
      <c r="P398" s="4"/>
      <c r="Q398" s="12"/>
      <c r="R398" s="13"/>
      <c r="S398" s="14"/>
      <c r="T398" s="13"/>
    </row>
    <row r="399" spans="1:20" ht="20.45" customHeight="1" x14ac:dyDescent="0.25">
      <c r="A399" s="218"/>
      <c r="B399" s="126" t="s">
        <v>72</v>
      </c>
      <c r="C399" s="37" t="s">
        <v>19</v>
      </c>
      <c r="D399" s="41">
        <f>'[1]КС 2024'!AA$1285</f>
        <v>5</v>
      </c>
      <c r="E399" s="39">
        <f>'[1]КС 2024'!GE$1285</f>
        <v>373.08888411300006</v>
      </c>
      <c r="F399" s="40">
        <f t="shared" si="95"/>
        <v>5</v>
      </c>
      <c r="G399" s="41">
        <f>'[1]КС 2024'!J$1285</f>
        <v>0</v>
      </c>
      <c r="H399" s="41">
        <f>'[1]КС 2024'!N$1285</f>
        <v>5</v>
      </c>
      <c r="I399" s="41">
        <f>'[1]КС 2024'!S$1285</f>
        <v>0</v>
      </c>
      <c r="J399" s="41">
        <f>'[1]КС 2024'!Z$1285</f>
        <v>0</v>
      </c>
      <c r="K399" s="42">
        <f t="shared" si="96"/>
        <v>373.08888411300006</v>
      </c>
      <c r="L399" s="39">
        <f>'[1]КС 2024'!CM$1285</f>
        <v>0</v>
      </c>
      <c r="M399" s="39">
        <f>'[1]КС 2024'!DK$1285</f>
        <v>373.08888411300006</v>
      </c>
      <c r="N399" s="39">
        <f>'[1]КС 2024'!EI$1285</f>
        <v>0</v>
      </c>
      <c r="O399" s="39">
        <f>'[1]КС 2024'!FY$1285</f>
        <v>0</v>
      </c>
      <c r="P399" s="4"/>
      <c r="Q399" s="12"/>
      <c r="R399" s="13"/>
      <c r="S399" s="14"/>
      <c r="T399" s="13"/>
    </row>
    <row r="400" spans="1:20" ht="20.45" customHeight="1" x14ac:dyDescent="0.25">
      <c r="A400" s="218"/>
      <c r="B400" s="49" t="s">
        <v>33</v>
      </c>
      <c r="C400" s="36" t="s">
        <v>19</v>
      </c>
      <c r="D400" s="86">
        <f>SUBTOTAL(9,D401:D403)</f>
        <v>129</v>
      </c>
      <c r="E400" s="86">
        <f t="shared" ref="E400:O400" si="97">SUBTOTAL(9,E401:E403)</f>
        <v>5512.2139751380746</v>
      </c>
      <c r="F400" s="86">
        <f t="shared" si="97"/>
        <v>129</v>
      </c>
      <c r="G400" s="86">
        <f t="shared" si="97"/>
        <v>30</v>
      </c>
      <c r="H400" s="86">
        <f t="shared" si="97"/>
        <v>34</v>
      </c>
      <c r="I400" s="86">
        <f t="shared" si="97"/>
        <v>31</v>
      </c>
      <c r="J400" s="86">
        <f t="shared" si="97"/>
        <v>34</v>
      </c>
      <c r="K400" s="86">
        <f t="shared" si="97"/>
        <v>5512.2139751380746</v>
      </c>
      <c r="L400" s="86">
        <f t="shared" si="97"/>
        <v>1198.6597873926648</v>
      </c>
      <c r="M400" s="86">
        <f t="shared" si="97"/>
        <v>1510.9104902885535</v>
      </c>
      <c r="N400" s="86">
        <f t="shared" si="97"/>
        <v>1315.0636987215025</v>
      </c>
      <c r="O400" s="86">
        <f t="shared" si="97"/>
        <v>1487.5799987353539</v>
      </c>
      <c r="P400" s="4"/>
      <c r="Q400" s="12"/>
      <c r="R400" s="13"/>
      <c r="S400" s="14"/>
      <c r="T400" s="13"/>
    </row>
    <row r="401" spans="1:20" ht="20.45" customHeight="1" x14ac:dyDescent="0.25">
      <c r="A401" s="218"/>
      <c r="B401" s="90" t="s">
        <v>26</v>
      </c>
      <c r="C401" s="37" t="s">
        <v>19</v>
      </c>
      <c r="D401" s="106">
        <f>'[1]КС 2024'!AA$1288</f>
        <v>128</v>
      </c>
      <c r="E401" s="107">
        <f>'[1]КС 2024'!GE$1288</f>
        <v>5473.3629860057745</v>
      </c>
      <c r="F401" s="108">
        <f t="shared" si="92"/>
        <v>128</v>
      </c>
      <c r="G401" s="106">
        <f>'[1]КС 2024'!J$1288</f>
        <v>30</v>
      </c>
      <c r="H401" s="106">
        <f>'[1]КС 2024'!N$1288</f>
        <v>33</v>
      </c>
      <c r="I401" s="106">
        <f>'[1]КС 2024'!S$1288</f>
        <v>31</v>
      </c>
      <c r="J401" s="106">
        <f>'[1]КС 2024'!Z$1288</f>
        <v>34</v>
      </c>
      <c r="K401" s="109">
        <f t="shared" si="93"/>
        <v>5473.3629860057745</v>
      </c>
      <c r="L401" s="107">
        <f>'[1]КС 2024'!CM$1288</f>
        <v>1198.6597873926648</v>
      </c>
      <c r="M401" s="107">
        <f>'[1]КС 2024'!DK$1288</f>
        <v>1472.0595011562532</v>
      </c>
      <c r="N401" s="107">
        <f>'[1]КС 2024'!EI$1288</f>
        <v>1315.0636987215025</v>
      </c>
      <c r="O401" s="107">
        <f>'[1]КС 2024'!FY$1288</f>
        <v>1487.5799987353539</v>
      </c>
      <c r="P401" s="4"/>
      <c r="Q401" s="12"/>
      <c r="R401" s="13"/>
      <c r="S401" s="14"/>
      <c r="T401" s="13"/>
    </row>
    <row r="402" spans="1:20" ht="20.45" customHeight="1" x14ac:dyDescent="0.25">
      <c r="A402" s="218"/>
      <c r="B402" s="24" t="s">
        <v>41</v>
      </c>
      <c r="C402" s="37" t="s">
        <v>19</v>
      </c>
      <c r="D402" s="41">
        <f>'[1]КС 2024'!AA$1296</f>
        <v>1</v>
      </c>
      <c r="E402" s="39">
        <f>'[1]КС 2024'!GE$1296</f>
        <v>38.850989132300406</v>
      </c>
      <c r="F402" s="108">
        <f t="shared" si="92"/>
        <v>1</v>
      </c>
      <c r="G402" s="41">
        <f>'[1]КС 2024'!J$1296</f>
        <v>0</v>
      </c>
      <c r="H402" s="41">
        <f>'[1]КС 2024'!N$1296</f>
        <v>1</v>
      </c>
      <c r="I402" s="41">
        <f>'[1]КС 2024'!S$1296</f>
        <v>0</v>
      </c>
      <c r="J402" s="41">
        <f>'[1]КС 2024'!Z$1296</f>
        <v>0</v>
      </c>
      <c r="K402" s="109">
        <f t="shared" si="93"/>
        <v>38.850989132300406</v>
      </c>
      <c r="L402" s="39">
        <f>'[1]КС 2024'!CM$1296</f>
        <v>0</v>
      </c>
      <c r="M402" s="39">
        <f>'[1]КС 2024'!DK$1296</f>
        <v>38.850989132300406</v>
      </c>
      <c r="N402" s="39">
        <f>'[1]КС 2024'!EI$1296</f>
        <v>0</v>
      </c>
      <c r="O402" s="39">
        <f>'[1]КС 2024'!FY$1296</f>
        <v>0</v>
      </c>
      <c r="P402" s="4"/>
      <c r="Q402" s="12"/>
      <c r="R402" s="13"/>
      <c r="S402" s="14"/>
      <c r="T402" s="13"/>
    </row>
    <row r="403" spans="1:20" ht="20.45" customHeight="1" x14ac:dyDescent="0.25">
      <c r="A403" s="218"/>
      <c r="B403" s="24" t="s">
        <v>28</v>
      </c>
      <c r="C403" s="37" t="s">
        <v>19</v>
      </c>
      <c r="D403" s="41">
        <f>'[1]КС 2024'!AA$1298</f>
        <v>0</v>
      </c>
      <c r="E403" s="39">
        <f>'[1]КС 2024'!GE$1298</f>
        <v>0</v>
      </c>
      <c r="F403" s="108">
        <f t="shared" si="92"/>
        <v>0</v>
      </c>
      <c r="G403" s="41">
        <f>'[1]КС 2024'!J$1298</f>
        <v>0</v>
      </c>
      <c r="H403" s="41">
        <f>'[1]КС 2024'!N$1298</f>
        <v>0</v>
      </c>
      <c r="I403" s="41">
        <f>'[1]КС 2024'!S$1298</f>
        <v>0</v>
      </c>
      <c r="J403" s="41">
        <f>'[1]КС 2024'!Z$1298</f>
        <v>0</v>
      </c>
      <c r="K403" s="109">
        <f t="shared" si="93"/>
        <v>0</v>
      </c>
      <c r="L403" s="39">
        <f>'[1]КС 2024'!CM$1298</f>
        <v>0</v>
      </c>
      <c r="M403" s="39">
        <f>'[1]КС 2024'!DK$1298</f>
        <v>0</v>
      </c>
      <c r="N403" s="39">
        <f>'[1]КС 2024'!EI$1298</f>
        <v>0</v>
      </c>
      <c r="O403" s="39">
        <f>'[1]КС 2024'!FY$1298</f>
        <v>0</v>
      </c>
      <c r="P403" s="4"/>
      <c r="Q403" s="12"/>
      <c r="R403" s="13"/>
      <c r="S403" s="14"/>
      <c r="T403" s="13"/>
    </row>
    <row r="404" spans="1:20" ht="20.45" customHeight="1" x14ac:dyDescent="0.25">
      <c r="A404" s="218"/>
      <c r="B404" s="127" t="s">
        <v>34</v>
      </c>
      <c r="C404" s="57" t="s">
        <v>19</v>
      </c>
      <c r="D404" s="86">
        <f>SUBTOTAL(9,D405:D416)</f>
        <v>100</v>
      </c>
      <c r="E404" s="86">
        <f>SUBTOTAL(9,E405:E416)</f>
        <v>6490.807633815105</v>
      </c>
      <c r="F404" s="86">
        <f t="shared" ref="F404:O404" si="98">SUBTOTAL(9,F405:F416)</f>
        <v>100</v>
      </c>
      <c r="G404" s="86">
        <f t="shared" si="98"/>
        <v>28</v>
      </c>
      <c r="H404" s="86">
        <f t="shared" si="98"/>
        <v>10</v>
      </c>
      <c r="I404" s="86">
        <f t="shared" si="98"/>
        <v>31</v>
      </c>
      <c r="J404" s="86">
        <f t="shared" si="98"/>
        <v>31</v>
      </c>
      <c r="K404" s="86">
        <f t="shared" si="98"/>
        <v>6490.807633815105</v>
      </c>
      <c r="L404" s="86">
        <f t="shared" si="98"/>
        <v>1868.2363596550351</v>
      </c>
      <c r="M404" s="86">
        <f t="shared" si="98"/>
        <v>560.55144924953458</v>
      </c>
      <c r="N404" s="86">
        <f t="shared" si="98"/>
        <v>1863.251306776649</v>
      </c>
      <c r="O404" s="86">
        <f t="shared" si="98"/>
        <v>2198.7685181338866</v>
      </c>
      <c r="P404" s="4"/>
      <c r="Q404" s="12"/>
      <c r="R404" s="13"/>
      <c r="S404" s="14"/>
      <c r="T404" s="13"/>
    </row>
    <row r="405" spans="1:20" ht="20.45" customHeight="1" x14ac:dyDescent="0.25">
      <c r="A405" s="218"/>
      <c r="B405" s="90" t="s">
        <v>24</v>
      </c>
      <c r="C405" s="37" t="s">
        <v>19</v>
      </c>
      <c r="D405" s="106">
        <f>'[1]КС 2024'!AA$1301</f>
        <v>2</v>
      </c>
      <c r="E405" s="107">
        <f>'[1]КС 2024'!GE$1301</f>
        <v>81.809200241010004</v>
      </c>
      <c r="F405" s="108">
        <f t="shared" si="92"/>
        <v>2</v>
      </c>
      <c r="G405" s="106">
        <f>'[1]КС 2024'!J$1301</f>
        <v>0</v>
      </c>
      <c r="H405" s="106">
        <f>'[1]КС 2024'!N$1301</f>
        <v>0</v>
      </c>
      <c r="I405" s="106">
        <f>'[1]КС 2024'!S$1301</f>
        <v>2</v>
      </c>
      <c r="J405" s="106">
        <f>'[1]КС 2024'!Z$1301</f>
        <v>0</v>
      </c>
      <c r="K405" s="109">
        <f t="shared" si="93"/>
        <v>81.809200241010004</v>
      </c>
      <c r="L405" s="107">
        <f>'[1]КС 2024'!CM$1301</f>
        <v>0</v>
      </c>
      <c r="M405" s="107">
        <f>'[1]КС 2024'!DK$1301</f>
        <v>0</v>
      </c>
      <c r="N405" s="107">
        <f>'[1]КС 2024'!EI$1301</f>
        <v>81.809200241010004</v>
      </c>
      <c r="O405" s="107">
        <f>'[1]КС 2024'!FY$1301</f>
        <v>0</v>
      </c>
      <c r="P405" s="4"/>
      <c r="Q405" s="12"/>
      <c r="R405" s="13"/>
      <c r="S405" s="14"/>
      <c r="T405" s="13"/>
    </row>
    <row r="406" spans="1:20" ht="20.45" customHeight="1" x14ac:dyDescent="0.25">
      <c r="A406" s="218"/>
      <c r="B406" s="126" t="s">
        <v>35</v>
      </c>
      <c r="C406" s="53" t="s">
        <v>19</v>
      </c>
      <c r="D406" s="41">
        <f>'[1]КС 2024'!AA$1304</f>
        <v>3</v>
      </c>
      <c r="E406" s="39">
        <f>'[1]КС 2024'!GE$1304</f>
        <v>157.0217486066777</v>
      </c>
      <c r="F406" s="40">
        <f t="shared" si="92"/>
        <v>3</v>
      </c>
      <c r="G406" s="41">
        <f>'[1]КС 2024'!J$1304</f>
        <v>1</v>
      </c>
      <c r="H406" s="41">
        <f>'[1]КС 2024'!N$1304</f>
        <v>0</v>
      </c>
      <c r="I406" s="41">
        <f>'[1]КС 2024'!S$1304</f>
        <v>2</v>
      </c>
      <c r="J406" s="41">
        <f>'[1]КС 2024'!Z$1304</f>
        <v>0</v>
      </c>
      <c r="K406" s="42">
        <f t="shared" si="93"/>
        <v>157.0217486066777</v>
      </c>
      <c r="L406" s="39">
        <f>'[1]КС 2024'!CM$1304</f>
        <v>52.34057764395768</v>
      </c>
      <c r="M406" s="39">
        <f>'[1]КС 2024'!DK$1304</f>
        <v>0</v>
      </c>
      <c r="N406" s="39">
        <f>'[1]КС 2024'!EI$1304</f>
        <v>104.68117096272002</v>
      </c>
      <c r="O406" s="39">
        <f>'[1]КС 2024'!FY$1304</f>
        <v>0</v>
      </c>
      <c r="P406" s="4"/>
      <c r="Q406" s="12"/>
      <c r="R406" s="13"/>
      <c r="S406" s="14"/>
      <c r="T406" s="13"/>
    </row>
    <row r="407" spans="1:20" ht="20.45" customHeight="1" x14ac:dyDescent="0.25">
      <c r="A407" s="218"/>
      <c r="B407" s="54" t="s">
        <v>54</v>
      </c>
      <c r="C407" s="53" t="s">
        <v>19</v>
      </c>
      <c r="D407" s="41">
        <f>'[1]КС 2024'!AA$1307</f>
        <v>1</v>
      </c>
      <c r="E407" s="39">
        <f>'[1]КС 2024'!GE$1307</f>
        <v>45.419516326800007</v>
      </c>
      <c r="F407" s="40">
        <f t="shared" si="92"/>
        <v>1</v>
      </c>
      <c r="G407" s="41">
        <f>'[1]КС 2024'!J$1307</f>
        <v>0</v>
      </c>
      <c r="H407" s="41">
        <f>'[1]КС 2024'!N$1307</f>
        <v>1</v>
      </c>
      <c r="I407" s="41">
        <f>'[1]КС 2024'!S$1307</f>
        <v>0</v>
      </c>
      <c r="J407" s="41">
        <f>'[1]КС 2024'!Z$1307</f>
        <v>0</v>
      </c>
      <c r="K407" s="42">
        <f t="shared" si="93"/>
        <v>45.419516326800007</v>
      </c>
      <c r="L407" s="39">
        <f>'[1]КС 2024'!CM$1307</f>
        <v>0</v>
      </c>
      <c r="M407" s="39">
        <f>'[1]КС 2024'!DK$1307</f>
        <v>45.419516326800007</v>
      </c>
      <c r="N407" s="39">
        <f>'[1]КС 2024'!EI$1307</f>
        <v>0</v>
      </c>
      <c r="O407" s="39">
        <f>'[1]КС 2024'!FY$1307</f>
        <v>0</v>
      </c>
      <c r="P407" s="4"/>
      <c r="Q407" s="12"/>
      <c r="R407" s="13"/>
      <c r="S407" s="14"/>
      <c r="T407" s="13"/>
    </row>
    <row r="408" spans="1:20" ht="20.45" customHeight="1" x14ac:dyDescent="0.25">
      <c r="A408" s="218"/>
      <c r="B408" s="25" t="s">
        <v>36</v>
      </c>
      <c r="C408" s="53" t="s">
        <v>19</v>
      </c>
      <c r="D408" s="41">
        <f>'[1]КС 2024'!AA$1309</f>
        <v>6</v>
      </c>
      <c r="E408" s="39">
        <f>'[1]КС 2024'!GE$1309</f>
        <v>322.58668956417011</v>
      </c>
      <c r="F408" s="40">
        <f t="shared" si="92"/>
        <v>6</v>
      </c>
      <c r="G408" s="41">
        <f>'[1]КС 2024'!J$1309</f>
        <v>3</v>
      </c>
      <c r="H408" s="41">
        <f>'[1]КС 2024'!N$1309</f>
        <v>0</v>
      </c>
      <c r="I408" s="41">
        <f>'[1]КС 2024'!S$1309</f>
        <v>2</v>
      </c>
      <c r="J408" s="41">
        <f>'[1]КС 2024'!Z$1309</f>
        <v>1</v>
      </c>
      <c r="K408" s="42">
        <f t="shared" si="93"/>
        <v>322.58668956417017</v>
      </c>
      <c r="L408" s="39">
        <f>'[1]КС 2024'!CM$1309</f>
        <v>120.62124029766611</v>
      </c>
      <c r="M408" s="39">
        <f>'[1]КС 2024'!DK$1309</f>
        <v>0</v>
      </c>
      <c r="N408" s="39">
        <f>'[1]КС 2024'!EI$1309</f>
        <v>125.35786506196803</v>
      </c>
      <c r="O408" s="39">
        <f>'[1]КС 2024'!FY$1309</f>
        <v>76.607584204536025</v>
      </c>
      <c r="P408" s="4"/>
      <c r="Q408" s="12"/>
      <c r="R408" s="13"/>
      <c r="S408" s="14"/>
      <c r="T408" s="13"/>
    </row>
    <row r="409" spans="1:20" ht="20.45" customHeight="1" x14ac:dyDescent="0.25">
      <c r="A409" s="218"/>
      <c r="B409" s="24" t="s">
        <v>55</v>
      </c>
      <c r="C409" s="53" t="s">
        <v>19</v>
      </c>
      <c r="D409" s="41">
        <f>'[1]КС 2024'!AA$1314</f>
        <v>15</v>
      </c>
      <c r="E409" s="39">
        <f>'[1]КС 2024'!GE$1314</f>
        <v>683.99625290371591</v>
      </c>
      <c r="F409" s="40">
        <f t="shared" si="92"/>
        <v>15</v>
      </c>
      <c r="G409" s="41">
        <f>'[1]КС 2024'!J$1314</f>
        <v>5</v>
      </c>
      <c r="H409" s="41">
        <f>'[1]КС 2024'!N$1314</f>
        <v>1</v>
      </c>
      <c r="I409" s="41">
        <f>'[1]КС 2024'!S$1314</f>
        <v>6</v>
      </c>
      <c r="J409" s="41">
        <f>'[1]КС 2024'!Z$1314</f>
        <v>3</v>
      </c>
      <c r="K409" s="42">
        <f t="shared" si="93"/>
        <v>683.99625290371591</v>
      </c>
      <c r="L409" s="39">
        <f>'[1]КС 2024'!CM$1314</f>
        <v>231.31507351327576</v>
      </c>
      <c r="M409" s="39">
        <f>'[1]КС 2024'!DK$1314</f>
        <v>42.283406866140005</v>
      </c>
      <c r="N409" s="39">
        <f>'[1]КС 2024'!EI$1314</f>
        <v>273.59851501620005</v>
      </c>
      <c r="O409" s="39">
        <f>'[1]КС 2024'!FY$1314</f>
        <v>136.79925750810003</v>
      </c>
      <c r="P409" s="4"/>
      <c r="Q409" s="12"/>
      <c r="R409" s="13"/>
      <c r="S409" s="14"/>
      <c r="T409" s="13"/>
    </row>
    <row r="410" spans="1:20" ht="20.45" customHeight="1" x14ac:dyDescent="0.25">
      <c r="A410" s="218"/>
      <c r="B410" s="24" t="s">
        <v>89</v>
      </c>
      <c r="C410" s="53" t="s">
        <v>19</v>
      </c>
      <c r="D410" s="41">
        <f>'[1]КС 2024'!AA$1317</f>
        <v>0</v>
      </c>
      <c r="E410" s="39">
        <f>'[1]КС 2024'!GE$1317</f>
        <v>0</v>
      </c>
      <c r="F410" s="40">
        <f t="shared" si="92"/>
        <v>0</v>
      </c>
      <c r="G410" s="41">
        <f>'[1]КС 2024'!J$1317</f>
        <v>0</v>
      </c>
      <c r="H410" s="41">
        <f>'[1]КС 2024'!N$1317</f>
        <v>0</v>
      </c>
      <c r="I410" s="41">
        <f>'[1]КС 2024'!S$1317</f>
        <v>0</v>
      </c>
      <c r="J410" s="41">
        <f>'[1]КС 2024'!Z$1317</f>
        <v>0</v>
      </c>
      <c r="K410" s="42">
        <f t="shared" si="93"/>
        <v>0</v>
      </c>
      <c r="L410" s="39">
        <f>'[1]КС 2024'!CM$1317</f>
        <v>0</v>
      </c>
      <c r="M410" s="39">
        <f>'[1]КС 2024'!DK$1317</f>
        <v>0</v>
      </c>
      <c r="N410" s="39">
        <f>'[1]КС 2024'!EI$1317</f>
        <v>0</v>
      </c>
      <c r="O410" s="39">
        <f>'[1]КС 2024'!FY$1317</f>
        <v>0</v>
      </c>
      <c r="P410" s="4"/>
      <c r="Q410" s="12"/>
      <c r="R410" s="13"/>
      <c r="S410" s="14"/>
      <c r="T410" s="13"/>
    </row>
    <row r="411" spans="1:20" ht="20.45" customHeight="1" x14ac:dyDescent="0.25">
      <c r="A411" s="218"/>
      <c r="B411" s="24" t="s">
        <v>37</v>
      </c>
      <c r="C411" s="53" t="s">
        <v>19</v>
      </c>
      <c r="D411" s="41">
        <f>'[1]КС 2024'!AA$1321</f>
        <v>17</v>
      </c>
      <c r="E411" s="39">
        <f>'[1]КС 2024'!GE$1321</f>
        <v>1011.6245170155864</v>
      </c>
      <c r="F411" s="40">
        <f t="shared" si="92"/>
        <v>17</v>
      </c>
      <c r="G411" s="41">
        <f>'[1]КС 2024'!J$1321</f>
        <v>5</v>
      </c>
      <c r="H411" s="41">
        <f>'[1]КС 2024'!N$1321</f>
        <v>1</v>
      </c>
      <c r="I411" s="41">
        <f>'[1]КС 2024'!S$1321</f>
        <v>4</v>
      </c>
      <c r="J411" s="41">
        <f>'[1]КС 2024'!Z$1321</f>
        <v>7</v>
      </c>
      <c r="K411" s="42">
        <f t="shared" si="93"/>
        <v>1011.6245170155865</v>
      </c>
      <c r="L411" s="39">
        <f>'[1]КС 2024'!CM$1321</f>
        <v>296.93761344283445</v>
      </c>
      <c r="M411" s="39">
        <f>'[1]КС 2024'!DK$1321</f>
        <v>54.172505973207613</v>
      </c>
      <c r="N411" s="39">
        <f>'[1]КС 2024'!EI$1321</f>
        <v>252.92398375106285</v>
      </c>
      <c r="O411" s="39">
        <f>'[1]КС 2024'!FY$1321</f>
        <v>407.59041384848172</v>
      </c>
      <c r="P411" s="4"/>
      <c r="Q411" s="12"/>
      <c r="R411" s="13"/>
      <c r="S411" s="14"/>
      <c r="T411" s="13"/>
    </row>
    <row r="412" spans="1:20" ht="20.45" customHeight="1" x14ac:dyDescent="0.25">
      <c r="A412" s="218"/>
      <c r="B412" s="25" t="s">
        <v>30</v>
      </c>
      <c r="C412" s="53" t="s">
        <v>19</v>
      </c>
      <c r="D412" s="41">
        <f>'[1]КС 2024'!AA$1328</f>
        <v>6</v>
      </c>
      <c r="E412" s="39">
        <f>'[1]КС 2024'!GE$1328</f>
        <v>173.77830504373327</v>
      </c>
      <c r="F412" s="40">
        <f t="shared" si="92"/>
        <v>6</v>
      </c>
      <c r="G412" s="41">
        <f>'[1]КС 2024'!J$1328</f>
        <v>2</v>
      </c>
      <c r="H412" s="41">
        <f>'[1]КС 2024'!N$1328</f>
        <v>0</v>
      </c>
      <c r="I412" s="41">
        <f>'[1]КС 2024'!S$1328</f>
        <v>3</v>
      </c>
      <c r="J412" s="41">
        <f>'[1]КС 2024'!Z$1328</f>
        <v>1</v>
      </c>
      <c r="K412" s="42">
        <f t="shared" si="93"/>
        <v>173.77830504373327</v>
      </c>
      <c r="L412" s="39">
        <f>'[1]КС 2024'!CM$1328</f>
        <v>57.926095898731248</v>
      </c>
      <c r="M412" s="39">
        <f>'[1]КС 2024'!DK$1328</f>
        <v>0</v>
      </c>
      <c r="N412" s="39">
        <f>'[1]КС 2024'!EI$1328</f>
        <v>91.477068716285999</v>
      </c>
      <c r="O412" s="39">
        <f>'[1]КС 2024'!FY$1328</f>
        <v>24.375140428716001</v>
      </c>
      <c r="P412" s="4"/>
      <c r="Q412" s="12"/>
      <c r="R412" s="13"/>
      <c r="S412" s="14"/>
      <c r="T412" s="13"/>
    </row>
    <row r="413" spans="1:20" ht="20.45" customHeight="1" x14ac:dyDescent="0.25">
      <c r="A413" s="218"/>
      <c r="B413" s="24" t="s">
        <v>31</v>
      </c>
      <c r="C413" s="53" t="s">
        <v>19</v>
      </c>
      <c r="D413" s="41">
        <f>'[1]КС 2024'!AA$1331</f>
        <v>23</v>
      </c>
      <c r="E413" s="39">
        <f>'[1]КС 2024'!GE$1331</f>
        <v>564.85114453625965</v>
      </c>
      <c r="F413" s="40">
        <f t="shared" si="92"/>
        <v>23</v>
      </c>
      <c r="G413" s="41">
        <f>'[1]КС 2024'!J$1331</f>
        <v>5</v>
      </c>
      <c r="H413" s="41">
        <f>'[1]КС 2024'!N$1331</f>
        <v>3</v>
      </c>
      <c r="I413" s="41">
        <f>'[1]КС 2024'!S$1331</f>
        <v>6</v>
      </c>
      <c r="J413" s="41">
        <f>'[1]КС 2024'!Z$1331</f>
        <v>9</v>
      </c>
      <c r="K413" s="42">
        <f t="shared" si="93"/>
        <v>564.85114453625965</v>
      </c>
      <c r="L413" s="39">
        <f>'[1]КС 2024'!CM$1331</f>
        <v>126.39059942432962</v>
      </c>
      <c r="M413" s="39">
        <f>'[1]КС 2024'!DK$1331</f>
        <v>67.561530536115015</v>
      </c>
      <c r="N413" s="39">
        <f>'[1]КС 2024'!EI$1331</f>
        <v>151.66874201985001</v>
      </c>
      <c r="O413" s="39">
        <f>'[1]КС 2024'!FY$1331</f>
        <v>219.23027255596503</v>
      </c>
      <c r="P413" s="4"/>
      <c r="Q413" s="12"/>
      <c r="R413" s="13"/>
      <c r="S413" s="14"/>
      <c r="T413" s="13"/>
    </row>
    <row r="414" spans="1:20" ht="20.45" customHeight="1" x14ac:dyDescent="0.25">
      <c r="A414" s="218"/>
      <c r="B414" s="24" t="s">
        <v>57</v>
      </c>
      <c r="C414" s="53" t="s">
        <v>19</v>
      </c>
      <c r="D414" s="41">
        <f>'[1]КС 2024'!AA$1338</f>
        <v>17</v>
      </c>
      <c r="E414" s="39">
        <f>'[1]КС 2024'!GE$1338</f>
        <v>2843.32647736228</v>
      </c>
      <c r="F414" s="40">
        <f t="shared" si="92"/>
        <v>17</v>
      </c>
      <c r="G414" s="41">
        <f>'[1]КС 2024'!J$1338</f>
        <v>5</v>
      </c>
      <c r="H414" s="41">
        <f>'[1]КС 2024'!N$1338</f>
        <v>3</v>
      </c>
      <c r="I414" s="41">
        <f>'[1]КС 2024'!S$1338</f>
        <v>4</v>
      </c>
      <c r="J414" s="41">
        <f>'[1]КС 2024'!Z$1338</f>
        <v>5</v>
      </c>
      <c r="K414" s="42">
        <f t="shared" si="93"/>
        <v>2843.32647736228</v>
      </c>
      <c r="L414" s="39">
        <f>'[1]КС 2024'!CM$1338</f>
        <v>866.30144502110784</v>
      </c>
      <c r="M414" s="39">
        <f>'[1]КС 2024'!DK$1338</f>
        <v>290.92281624370798</v>
      </c>
      <c r="N414" s="39">
        <f>'[1]КС 2024'!EI$1338</f>
        <v>661.35141440042412</v>
      </c>
      <c r="O414" s="39">
        <f>'[1]КС 2024'!FY$1338</f>
        <v>1024.7508016970401</v>
      </c>
      <c r="P414" s="4"/>
      <c r="Q414" s="12"/>
      <c r="R414" s="13"/>
      <c r="S414" s="14"/>
      <c r="T414" s="13"/>
    </row>
    <row r="415" spans="1:20" ht="20.45" customHeight="1" x14ac:dyDescent="0.25">
      <c r="A415" s="218"/>
      <c r="B415" s="24" t="s">
        <v>38</v>
      </c>
      <c r="C415" s="53" t="s">
        <v>19</v>
      </c>
      <c r="D415" s="41">
        <f>'[1]КС 2024'!AA$1342</f>
        <v>9</v>
      </c>
      <c r="E415" s="39">
        <f>'[1]КС 2024'!GE$1342</f>
        <v>531.77600539227228</v>
      </c>
      <c r="F415" s="40">
        <f t="shared" si="92"/>
        <v>9</v>
      </c>
      <c r="G415" s="41">
        <f>'[1]КС 2024'!J$1342</f>
        <v>2</v>
      </c>
      <c r="H415" s="41">
        <f>'[1]КС 2024'!N$1342</f>
        <v>1</v>
      </c>
      <c r="I415" s="41">
        <f>'[1]КС 2024'!S$1342</f>
        <v>2</v>
      </c>
      <c r="J415" s="41">
        <f>'[1]КС 2024'!Z$1342</f>
        <v>4</v>
      </c>
      <c r="K415" s="42">
        <f t="shared" si="93"/>
        <v>531.77600539227228</v>
      </c>
      <c r="L415" s="39">
        <f>'[1]КС 2024'!CM$1342</f>
        <v>116.40371441313231</v>
      </c>
      <c r="M415" s="39">
        <f>'[1]КС 2024'!DK$1342</f>
        <v>60.191673303564009</v>
      </c>
      <c r="N415" s="39">
        <f>'[1]КС 2024'!EI$1342</f>
        <v>120.38334660712802</v>
      </c>
      <c r="O415" s="39">
        <f>'[1]КС 2024'!FY$1342</f>
        <v>234.797271068448</v>
      </c>
      <c r="P415" s="4"/>
      <c r="Q415" s="12"/>
      <c r="R415" s="13"/>
      <c r="S415" s="14"/>
      <c r="T415" s="13"/>
    </row>
    <row r="416" spans="1:20" ht="20.45" customHeight="1" x14ac:dyDescent="0.25">
      <c r="A416" s="218"/>
      <c r="B416" s="126" t="s">
        <v>72</v>
      </c>
      <c r="C416" s="53" t="s">
        <v>19</v>
      </c>
      <c r="D416" s="41">
        <f>'[1]КС 2024'!AA$1345</f>
        <v>1</v>
      </c>
      <c r="E416" s="39">
        <f>'[1]КС 2024'!GE$1345</f>
        <v>74.617776822600021</v>
      </c>
      <c r="F416" s="40">
        <f t="shared" si="92"/>
        <v>1</v>
      </c>
      <c r="G416" s="41">
        <f>'[1]КС 2024'!J$1345</f>
        <v>0</v>
      </c>
      <c r="H416" s="41">
        <f>'[1]КС 2024'!N$1345</f>
        <v>0</v>
      </c>
      <c r="I416" s="41">
        <f>'[1]КС 2024'!S$1345</f>
        <v>0</v>
      </c>
      <c r="J416" s="41">
        <f>'[1]КС 2024'!Z$1345</f>
        <v>1</v>
      </c>
      <c r="K416" s="42">
        <f t="shared" si="93"/>
        <v>74.617776822600021</v>
      </c>
      <c r="L416" s="39">
        <f>'[1]КС 2024'!CM$1345</f>
        <v>0</v>
      </c>
      <c r="M416" s="39">
        <f>'[1]КС 2024'!DK$1345</f>
        <v>0</v>
      </c>
      <c r="N416" s="39">
        <f>'[1]КС 2024'!EI$1345</f>
        <v>0</v>
      </c>
      <c r="O416" s="39">
        <f>'[1]КС 2024'!FY$1345</f>
        <v>74.617776822600021</v>
      </c>
      <c r="P416" s="4"/>
      <c r="Q416" s="12"/>
      <c r="R416" s="13"/>
      <c r="S416" s="14"/>
      <c r="T416" s="13"/>
    </row>
    <row r="417" spans="1:20" ht="20.45" customHeight="1" x14ac:dyDescent="0.25">
      <c r="A417" s="218"/>
      <c r="B417" s="35" t="s">
        <v>39</v>
      </c>
      <c r="C417" s="110" t="s">
        <v>19</v>
      </c>
      <c r="D417" s="111">
        <f>SUBTOTAL(9,D418:D428)</f>
        <v>198</v>
      </c>
      <c r="E417" s="111">
        <f t="shared" ref="E417:O417" si="99">SUBTOTAL(9,E418:E428)</f>
        <v>7566.8002972271752</v>
      </c>
      <c r="F417" s="111">
        <f t="shared" si="99"/>
        <v>198</v>
      </c>
      <c r="G417" s="111">
        <f t="shared" si="99"/>
        <v>50</v>
      </c>
      <c r="H417" s="111">
        <f t="shared" si="99"/>
        <v>56</v>
      </c>
      <c r="I417" s="111">
        <f t="shared" si="99"/>
        <v>40</v>
      </c>
      <c r="J417" s="111">
        <f t="shared" si="99"/>
        <v>52</v>
      </c>
      <c r="K417" s="111">
        <f t="shared" si="99"/>
        <v>7566.8002972271752</v>
      </c>
      <c r="L417" s="111">
        <f t="shared" si="99"/>
        <v>1895.2036527275011</v>
      </c>
      <c r="M417" s="111">
        <f t="shared" si="99"/>
        <v>2406.6114690964901</v>
      </c>
      <c r="N417" s="111">
        <f t="shared" si="99"/>
        <v>1556.7041769165216</v>
      </c>
      <c r="O417" s="111">
        <f t="shared" si="99"/>
        <v>1708.2809984866626</v>
      </c>
      <c r="P417" s="4"/>
      <c r="Q417" s="12"/>
      <c r="R417" s="13"/>
      <c r="S417" s="14"/>
      <c r="T417" s="13"/>
    </row>
    <row r="418" spans="1:20" ht="20.45" customHeight="1" x14ac:dyDescent="0.25">
      <c r="A418" s="218"/>
      <c r="B418" s="75" t="s">
        <v>24</v>
      </c>
      <c r="C418" s="76" t="s">
        <v>19</v>
      </c>
      <c r="D418" s="78">
        <f>'[1]КС 2024'!AA$1348</f>
        <v>1</v>
      </c>
      <c r="E418" s="77">
        <f>'[1]КС 2024'!GE$1348</f>
        <v>99.987820942284003</v>
      </c>
      <c r="F418" s="70">
        <f t="shared" si="92"/>
        <v>1</v>
      </c>
      <c r="G418" s="78">
        <f>'[1]КС 2024'!J$1348</f>
        <v>0</v>
      </c>
      <c r="H418" s="78">
        <f>'[1]КС 2024'!N$1348</f>
        <v>1</v>
      </c>
      <c r="I418" s="78">
        <f>'[1]КС 2024'!S$1348</f>
        <v>0</v>
      </c>
      <c r="J418" s="78">
        <f>'[1]КС 2024'!Z$1348</f>
        <v>0</v>
      </c>
      <c r="K418" s="71">
        <f t="shared" si="93"/>
        <v>99.987820942284003</v>
      </c>
      <c r="L418" s="77">
        <f>'[1]КС 2024'!CM$1348</f>
        <v>0</v>
      </c>
      <c r="M418" s="77">
        <f>'[1]КС 2024'!DK$1348</f>
        <v>99.987820942284003</v>
      </c>
      <c r="N418" s="77">
        <f>'[1]КС 2024'!EI$1348</f>
        <v>0</v>
      </c>
      <c r="O418" s="77">
        <f>'[1]КС 2024'!FY$1348</f>
        <v>0</v>
      </c>
      <c r="P418" s="4"/>
      <c r="Q418" s="12"/>
      <c r="R418" s="13"/>
      <c r="S418" s="14"/>
      <c r="T418" s="13"/>
    </row>
    <row r="419" spans="1:20" ht="20.45" customHeight="1" x14ac:dyDescent="0.25">
      <c r="A419" s="218"/>
      <c r="B419" s="24" t="s">
        <v>25</v>
      </c>
      <c r="C419" s="37" t="s">
        <v>19</v>
      </c>
      <c r="D419" s="41">
        <f>'[1]КС 2024'!AA$1350</f>
        <v>9</v>
      </c>
      <c r="E419" s="39">
        <f>'[1]КС 2024'!GE$1350</f>
        <v>1129.2156487273669</v>
      </c>
      <c r="F419" s="40">
        <f t="shared" si="92"/>
        <v>9</v>
      </c>
      <c r="G419" s="41">
        <f>'[1]КС 2024'!J$1350</f>
        <v>2</v>
      </c>
      <c r="H419" s="41">
        <f>'[1]КС 2024'!N$1350</f>
        <v>4</v>
      </c>
      <c r="I419" s="41">
        <f>'[1]КС 2024'!S$1350</f>
        <v>3</v>
      </c>
      <c r="J419" s="41">
        <f>'[1]КС 2024'!Z$1350</f>
        <v>0</v>
      </c>
      <c r="K419" s="42">
        <f t="shared" si="93"/>
        <v>1129.2156487273669</v>
      </c>
      <c r="L419" s="39">
        <f>'[1]КС 2024'!CM$1350</f>
        <v>270.61376342198281</v>
      </c>
      <c r="M419" s="39">
        <f>'[1]КС 2024'!DK$1350</f>
        <v>541.22760788659207</v>
      </c>
      <c r="N419" s="39">
        <f>'[1]КС 2024'!EI$1350</f>
        <v>317.37427741879208</v>
      </c>
      <c r="O419" s="39">
        <f>'[1]КС 2024'!FY$1350</f>
        <v>0</v>
      </c>
      <c r="P419" s="4"/>
      <c r="Q419" s="12"/>
      <c r="R419" s="13"/>
      <c r="S419" s="14"/>
      <c r="T419" s="13"/>
    </row>
    <row r="420" spans="1:20" ht="20.45" customHeight="1" x14ac:dyDescent="0.25">
      <c r="A420" s="218"/>
      <c r="B420" s="126" t="s">
        <v>74</v>
      </c>
      <c r="C420" s="37" t="s">
        <v>19</v>
      </c>
      <c r="D420" s="41">
        <f>'[1]КС 2024'!AA$1353</f>
        <v>0</v>
      </c>
      <c r="E420" s="39">
        <f>'[1]КС 2024'!GE$1353</f>
        <v>0</v>
      </c>
      <c r="F420" s="40">
        <f t="shared" si="92"/>
        <v>0</v>
      </c>
      <c r="G420" s="41">
        <f>'[1]КС 2024'!J$1353</f>
        <v>0</v>
      </c>
      <c r="H420" s="41">
        <f>'[1]КС 2024'!N$1353</f>
        <v>0</v>
      </c>
      <c r="I420" s="41">
        <f>'[1]КС 2024'!S$1353</f>
        <v>0</v>
      </c>
      <c r="J420" s="41">
        <f>'[1]КС 2024'!Z$1353</f>
        <v>0</v>
      </c>
      <c r="K420" s="42">
        <f t="shared" si="93"/>
        <v>0</v>
      </c>
      <c r="L420" s="39">
        <f>'[1]КС 2024'!CM$1353</f>
        <v>0</v>
      </c>
      <c r="M420" s="39">
        <f>'[1]КС 2024'!DK$1353</f>
        <v>0</v>
      </c>
      <c r="N420" s="39">
        <f>'[1]КС 2024'!EI$1353</f>
        <v>0</v>
      </c>
      <c r="O420" s="39">
        <f>'[1]КС 2024'!FY$1353</f>
        <v>0</v>
      </c>
      <c r="P420" s="4"/>
      <c r="Q420" s="12"/>
      <c r="R420" s="13"/>
      <c r="S420" s="14"/>
      <c r="T420" s="13"/>
    </row>
    <row r="421" spans="1:20" ht="20.45" customHeight="1" x14ac:dyDescent="0.25">
      <c r="A421" s="218"/>
      <c r="B421" s="54" t="s">
        <v>90</v>
      </c>
      <c r="C421" s="37" t="s">
        <v>19</v>
      </c>
      <c r="D421" s="41">
        <f>'[1]КС 2024'!AA$1355</f>
        <v>97</v>
      </c>
      <c r="E421" s="39">
        <f>'[1]КС 2024'!GE$1355</f>
        <v>2895.1696334545804</v>
      </c>
      <c r="F421" s="40">
        <f t="shared" si="92"/>
        <v>97</v>
      </c>
      <c r="G421" s="41">
        <f>'[1]КС 2024'!J$1355</f>
        <v>24</v>
      </c>
      <c r="H421" s="41">
        <f>'[1]КС 2024'!N$1355</f>
        <v>26</v>
      </c>
      <c r="I421" s="41">
        <f>'[1]КС 2024'!S$1355</f>
        <v>19</v>
      </c>
      <c r="J421" s="41">
        <f>'[1]КС 2024'!Z$1355</f>
        <v>28</v>
      </c>
      <c r="K421" s="42">
        <f t="shared" si="93"/>
        <v>2895.1696334545804</v>
      </c>
      <c r="L421" s="39">
        <f>'[1]КС 2024'!CM$1355</f>
        <v>716.33055023466034</v>
      </c>
      <c r="M421" s="39">
        <f>'[1]КС 2024'!DK$1355</f>
        <v>776.02487895503998</v>
      </c>
      <c r="N421" s="39">
        <f>'[1]КС 2024'!EI$1355</f>
        <v>567.09510385175997</v>
      </c>
      <c r="O421" s="39">
        <f>'[1]КС 2024'!FY$1355</f>
        <v>835.71910041312015</v>
      </c>
      <c r="P421" s="4"/>
      <c r="Q421" s="12"/>
      <c r="R421" s="13"/>
      <c r="S421" s="14"/>
      <c r="T421" s="13"/>
    </row>
    <row r="422" spans="1:20" ht="20.45" customHeight="1" x14ac:dyDescent="0.25">
      <c r="A422" s="218"/>
      <c r="B422" s="24" t="s">
        <v>27</v>
      </c>
      <c r="C422" s="37" t="s">
        <v>19</v>
      </c>
      <c r="D422" s="41">
        <f>'[1]КС 2024'!AA$1358</f>
        <v>4</v>
      </c>
      <c r="E422" s="39">
        <f>'[1]КС 2024'!GE$1358</f>
        <v>207.63206686416962</v>
      </c>
      <c r="F422" s="40">
        <f t="shared" si="92"/>
        <v>4</v>
      </c>
      <c r="G422" s="41">
        <f>'[1]КС 2024'!J$1358</f>
        <v>1</v>
      </c>
      <c r="H422" s="41">
        <f>'[1]КС 2024'!N$1358</f>
        <v>2</v>
      </c>
      <c r="I422" s="41">
        <f>'[1]КС 2024'!S$1358</f>
        <v>1</v>
      </c>
      <c r="J422" s="41">
        <f>'[1]КС 2024'!Z$1358</f>
        <v>0</v>
      </c>
      <c r="K422" s="42">
        <f t="shared" si="93"/>
        <v>207.63206686416964</v>
      </c>
      <c r="L422" s="39">
        <f>'[1]КС 2024'!CM$1358</f>
        <v>51.908010886569599</v>
      </c>
      <c r="M422" s="39">
        <f>'[1]КС 2024'!DK$1358</f>
        <v>103.81603731840002</v>
      </c>
      <c r="N422" s="39">
        <f>'[1]КС 2024'!EI$1358</f>
        <v>51.90801865920001</v>
      </c>
      <c r="O422" s="39">
        <f>'[1]КС 2024'!FY$1358</f>
        <v>0</v>
      </c>
      <c r="P422" s="4"/>
      <c r="Q422" s="12"/>
      <c r="R422" s="13"/>
      <c r="S422" s="14"/>
      <c r="T422" s="13"/>
    </row>
    <row r="423" spans="1:20" ht="20.45" customHeight="1" x14ac:dyDescent="0.25">
      <c r="A423" s="218"/>
      <c r="B423" s="25" t="s">
        <v>36</v>
      </c>
      <c r="C423" s="37" t="s">
        <v>19</v>
      </c>
      <c r="D423" s="41">
        <f>'[1]КС 2024'!AA$1362</f>
        <v>0</v>
      </c>
      <c r="E423" s="39">
        <f>'[1]КС 2024'!GE$1362</f>
        <v>0</v>
      </c>
      <c r="F423" s="40">
        <f t="shared" si="92"/>
        <v>0</v>
      </c>
      <c r="G423" s="41">
        <f>'[1]КС 2024'!J$1362</f>
        <v>0</v>
      </c>
      <c r="H423" s="41">
        <f>'[1]КС 2024'!N$1362</f>
        <v>0</v>
      </c>
      <c r="I423" s="41">
        <f>'[1]КС 2024'!S$1362</f>
        <v>0</v>
      </c>
      <c r="J423" s="41">
        <f>'[1]КС 2024'!Z$1362</f>
        <v>0</v>
      </c>
      <c r="K423" s="42">
        <f t="shared" si="93"/>
        <v>0</v>
      </c>
      <c r="L423" s="39">
        <f>'[1]КС 2024'!CM$1362</f>
        <v>0</v>
      </c>
      <c r="M423" s="39">
        <f>'[1]КС 2024'!DK$1362</f>
        <v>0</v>
      </c>
      <c r="N423" s="39">
        <f>'[1]КС 2024'!EI$1362</f>
        <v>0</v>
      </c>
      <c r="O423" s="39">
        <f>'[1]КС 2024'!FY$1362</f>
        <v>0</v>
      </c>
      <c r="P423" s="4"/>
      <c r="Q423" s="12"/>
      <c r="R423" s="13"/>
      <c r="S423" s="14"/>
      <c r="T423" s="13"/>
    </row>
    <row r="424" spans="1:20" ht="20.45" customHeight="1" x14ac:dyDescent="0.25">
      <c r="A424" s="218"/>
      <c r="B424" s="43" t="s">
        <v>48</v>
      </c>
      <c r="C424" s="37" t="s">
        <v>19</v>
      </c>
      <c r="D424" s="41">
        <f>'[1]КС 2024'!AA$1364</f>
        <v>0</v>
      </c>
      <c r="E424" s="39">
        <f>'[1]КС 2024'!GE$1364</f>
        <v>0</v>
      </c>
      <c r="F424" s="40">
        <f t="shared" si="92"/>
        <v>0</v>
      </c>
      <c r="G424" s="41">
        <f>'[1]КС 2024'!J$1364</f>
        <v>0</v>
      </c>
      <c r="H424" s="41">
        <f>'[1]КС 2024'!N$1364</f>
        <v>0</v>
      </c>
      <c r="I424" s="41">
        <f>'[1]КС 2024'!S$1364</f>
        <v>0</v>
      </c>
      <c r="J424" s="41">
        <f>'[1]КС 2024'!Z$1364</f>
        <v>0</v>
      </c>
      <c r="K424" s="42">
        <f t="shared" si="93"/>
        <v>0</v>
      </c>
      <c r="L424" s="39">
        <f>'[1]КС 2024'!CM$1364</f>
        <v>0</v>
      </c>
      <c r="M424" s="39">
        <f>'[1]КС 2024'!DK$1364</f>
        <v>0</v>
      </c>
      <c r="N424" s="39">
        <f>'[1]КС 2024'!EI$1364</f>
        <v>0</v>
      </c>
      <c r="O424" s="39">
        <f>'[1]КС 2024'!FY$1364</f>
        <v>0</v>
      </c>
      <c r="P424" s="4"/>
      <c r="Q424" s="12"/>
      <c r="R424" s="13"/>
      <c r="S424" s="14"/>
      <c r="T424" s="13"/>
    </row>
    <row r="425" spans="1:20" ht="20.45" customHeight="1" x14ac:dyDescent="0.25">
      <c r="A425" s="218"/>
      <c r="B425" s="54" t="s">
        <v>42</v>
      </c>
      <c r="C425" s="37" t="s">
        <v>19</v>
      </c>
      <c r="D425" s="41">
        <f>'[1]КС 2024'!AA$1366</f>
        <v>4</v>
      </c>
      <c r="E425" s="39">
        <f>'[1]КС 2024'!GE$1366</f>
        <v>85.362733489531735</v>
      </c>
      <c r="F425" s="40">
        <f t="shared" si="92"/>
        <v>4</v>
      </c>
      <c r="G425" s="41">
        <f>'[1]КС 2024'!J$1366</f>
        <v>1</v>
      </c>
      <c r="H425" s="41">
        <f>'[1]КС 2024'!N$1366</f>
        <v>1</v>
      </c>
      <c r="I425" s="41">
        <f>'[1]КС 2024'!S$1366</f>
        <v>1</v>
      </c>
      <c r="J425" s="41">
        <f>'[1]КС 2024'!Z$1366</f>
        <v>1</v>
      </c>
      <c r="K425" s="42">
        <f t="shared" si="93"/>
        <v>85.362733489531735</v>
      </c>
      <c r="L425" s="39">
        <f>'[1]КС 2024'!CM$1366</f>
        <v>21.340680975740931</v>
      </c>
      <c r="M425" s="39">
        <f>'[1]КС 2024'!DK$1366</f>
        <v>21.3406841712636</v>
      </c>
      <c r="N425" s="39">
        <f>'[1]КС 2024'!EI$1366</f>
        <v>21.3406841712636</v>
      </c>
      <c r="O425" s="39">
        <f>'[1]КС 2024'!FY$1366</f>
        <v>21.3406841712636</v>
      </c>
      <c r="P425" s="4"/>
      <c r="Q425" s="12"/>
      <c r="R425" s="13"/>
      <c r="S425" s="14"/>
      <c r="T425" s="13"/>
    </row>
    <row r="426" spans="1:20" ht="20.45" customHeight="1" x14ac:dyDescent="0.25">
      <c r="A426" s="218"/>
      <c r="B426" s="24" t="s">
        <v>28</v>
      </c>
      <c r="C426" s="37" t="s">
        <v>19</v>
      </c>
      <c r="D426" s="41">
        <f>'[1]КС 2024'!AA$1368</f>
        <v>8</v>
      </c>
      <c r="E426" s="39">
        <f>'[1]КС 2024'!GE$1368</f>
        <v>509.39067070676282</v>
      </c>
      <c r="F426" s="40">
        <f t="shared" si="92"/>
        <v>8</v>
      </c>
      <c r="G426" s="41">
        <f>'[1]КС 2024'!J$1368</f>
        <v>2</v>
      </c>
      <c r="H426" s="41">
        <f>'[1]КС 2024'!N$1368</f>
        <v>3</v>
      </c>
      <c r="I426" s="41">
        <f>'[1]КС 2024'!S$1368</f>
        <v>1</v>
      </c>
      <c r="J426" s="41">
        <f>'[1]КС 2024'!Z$1368</f>
        <v>2</v>
      </c>
      <c r="K426" s="42">
        <f t="shared" si="93"/>
        <v>509.39067070676282</v>
      </c>
      <c r="L426" s="39">
        <f>'[1]КС 2024'!CM$1368</f>
        <v>127.34765337505075</v>
      </c>
      <c r="M426" s="39">
        <f>'[1]КС 2024'!DK$1368</f>
        <v>191.02150866585606</v>
      </c>
      <c r="N426" s="39">
        <f>'[1]КС 2024'!EI$1368</f>
        <v>63.673836221952008</v>
      </c>
      <c r="O426" s="39">
        <f>'[1]КС 2024'!FY$1368</f>
        <v>127.34767244390402</v>
      </c>
      <c r="P426" s="4"/>
      <c r="Q426" s="12"/>
      <c r="R426" s="13"/>
      <c r="S426" s="14"/>
      <c r="T426" s="13"/>
    </row>
    <row r="427" spans="1:20" ht="20.45" customHeight="1" x14ac:dyDescent="0.25">
      <c r="A427" s="218"/>
      <c r="B427" s="24" t="s">
        <v>29</v>
      </c>
      <c r="C427" s="37" t="s">
        <v>19</v>
      </c>
      <c r="D427" s="41">
        <f>'[1]КС 2024'!AA$1370</f>
        <v>72</v>
      </c>
      <c r="E427" s="39">
        <f>'[1]КС 2024'!GE$1370</f>
        <v>2481.852044074265</v>
      </c>
      <c r="F427" s="40">
        <f t="shared" si="92"/>
        <v>72</v>
      </c>
      <c r="G427" s="41">
        <f>'[1]КС 2024'!J$1370</f>
        <v>19</v>
      </c>
      <c r="H427" s="41">
        <f>'[1]КС 2024'!N$1370</f>
        <v>18</v>
      </c>
      <c r="I427" s="41">
        <f>'[1]КС 2024'!S$1370</f>
        <v>14</v>
      </c>
      <c r="J427" s="41">
        <f>'[1]КС 2024'!Z$1370</f>
        <v>21</v>
      </c>
      <c r="K427" s="42">
        <f t="shared" si="93"/>
        <v>2481.852044074265</v>
      </c>
      <c r="L427" s="39">
        <f>'[1]КС 2024'!CM$1370</f>
        <v>654.93310610788978</v>
      </c>
      <c r="M427" s="39">
        <f>'[1]КС 2024'!DK$1370</f>
        <v>620.46303553575012</v>
      </c>
      <c r="N427" s="39">
        <f>'[1]КС 2024'!EI$1370</f>
        <v>482.58236097225006</v>
      </c>
      <c r="O427" s="39">
        <f>'[1]КС 2024'!FY$1370</f>
        <v>723.87354145837503</v>
      </c>
      <c r="P427" s="4"/>
      <c r="Q427" s="12"/>
      <c r="R427" s="13"/>
      <c r="S427" s="14"/>
      <c r="T427" s="13"/>
    </row>
    <row r="428" spans="1:20" ht="20.45" customHeight="1" x14ac:dyDescent="0.25">
      <c r="A428" s="218"/>
      <c r="B428" s="54" t="s">
        <v>91</v>
      </c>
      <c r="C428" s="37" t="s">
        <v>19</v>
      </c>
      <c r="D428" s="41">
        <f>'[1]КС 2024'!AA$1373</f>
        <v>3</v>
      </c>
      <c r="E428" s="39">
        <f>'[1]КС 2024'!GE$1373</f>
        <v>158.18967896821496</v>
      </c>
      <c r="F428" s="40">
        <f t="shared" si="92"/>
        <v>3</v>
      </c>
      <c r="G428" s="41">
        <f>'[1]КС 2024'!J$1373</f>
        <v>1</v>
      </c>
      <c r="H428" s="41">
        <f>'[1]КС 2024'!N$1373</f>
        <v>1</v>
      </c>
      <c r="I428" s="41">
        <f>'[1]КС 2024'!S$1373</f>
        <v>1</v>
      </c>
      <c r="J428" s="41">
        <f>'[1]КС 2024'!Z$1373</f>
        <v>0</v>
      </c>
      <c r="K428" s="42">
        <f t="shared" si="93"/>
        <v>158.18967896821493</v>
      </c>
      <c r="L428" s="39">
        <f>'[1]КС 2024'!CM$1373</f>
        <v>52.729887725606943</v>
      </c>
      <c r="M428" s="39">
        <f>'[1]КС 2024'!DK$1373</f>
        <v>52.729895621304003</v>
      </c>
      <c r="N428" s="39">
        <f>'[1]КС 2024'!EI$1373</f>
        <v>52.729895621304003</v>
      </c>
      <c r="O428" s="39">
        <f>'[1]КС 2024'!FY$1373</f>
        <v>0</v>
      </c>
      <c r="P428" s="4"/>
      <c r="Q428" s="12"/>
      <c r="R428" s="13"/>
      <c r="S428" s="14"/>
      <c r="T428" s="13"/>
    </row>
    <row r="429" spans="1:20" ht="20.45" customHeight="1" x14ac:dyDescent="0.25">
      <c r="A429" s="218"/>
      <c r="B429" s="232" t="s">
        <v>92</v>
      </c>
      <c r="C429" s="233"/>
      <c r="D429" s="80">
        <f t="shared" ref="D429:O429" si="100">D380</f>
        <v>878</v>
      </c>
      <c r="E429" s="91">
        <f t="shared" si="100"/>
        <v>40528.678296841121</v>
      </c>
      <c r="F429" s="116">
        <f t="shared" si="100"/>
        <v>878</v>
      </c>
      <c r="G429" s="116">
        <f t="shared" si="100"/>
        <v>212</v>
      </c>
      <c r="H429" s="116">
        <f t="shared" si="100"/>
        <v>220</v>
      </c>
      <c r="I429" s="116">
        <f t="shared" si="100"/>
        <v>218</v>
      </c>
      <c r="J429" s="116">
        <f t="shared" si="100"/>
        <v>228</v>
      </c>
      <c r="K429" s="116">
        <f t="shared" si="100"/>
        <v>40528.678296841128</v>
      </c>
      <c r="L429" s="91">
        <f t="shared" si="100"/>
        <v>9839.8116230088799</v>
      </c>
      <c r="M429" s="91">
        <f t="shared" si="100"/>
        <v>10108.444459336239</v>
      </c>
      <c r="N429" s="91">
        <f t="shared" si="100"/>
        <v>10033.04959076536</v>
      </c>
      <c r="O429" s="91">
        <f t="shared" si="100"/>
        <v>10547.372623730656</v>
      </c>
      <c r="P429" s="4"/>
      <c r="Q429" s="12"/>
      <c r="R429" s="13"/>
      <c r="S429" s="14"/>
      <c r="T429" s="13"/>
    </row>
    <row r="430" spans="1:20" ht="20.45" customHeight="1" x14ac:dyDescent="0.25">
      <c r="A430" s="217" t="s">
        <v>93</v>
      </c>
      <c r="B430" s="8" t="s">
        <v>18</v>
      </c>
      <c r="C430" s="8" t="s">
        <v>19</v>
      </c>
      <c r="D430" s="10">
        <f t="shared" ref="D430:O430" si="101">SUBTOTAL(9,D431:D475)</f>
        <v>845</v>
      </c>
      <c r="E430" s="10">
        <f t="shared" si="101"/>
        <v>37434.371400888667</v>
      </c>
      <c r="F430" s="10">
        <f t="shared" si="101"/>
        <v>845</v>
      </c>
      <c r="G430" s="10">
        <f t="shared" si="101"/>
        <v>264</v>
      </c>
      <c r="H430" s="10">
        <f t="shared" si="101"/>
        <v>329</v>
      </c>
      <c r="I430" s="10">
        <f t="shared" si="101"/>
        <v>131</v>
      </c>
      <c r="J430" s="10">
        <f t="shared" si="101"/>
        <v>121</v>
      </c>
      <c r="K430" s="10">
        <f t="shared" si="101"/>
        <v>37434.371400888667</v>
      </c>
      <c r="L430" s="10">
        <f t="shared" si="101"/>
        <v>10973.408107142892</v>
      </c>
      <c r="M430" s="10">
        <f t="shared" si="101"/>
        <v>14860.085610469654</v>
      </c>
      <c r="N430" s="10">
        <f t="shared" si="101"/>
        <v>5975.9242011489314</v>
      </c>
      <c r="O430" s="10">
        <f t="shared" si="101"/>
        <v>5624.9534821272136</v>
      </c>
      <c r="P430" s="4"/>
      <c r="Q430" s="12"/>
      <c r="R430" s="13"/>
      <c r="S430" s="14"/>
      <c r="T430" s="13"/>
    </row>
    <row r="431" spans="1:20" ht="22.5" customHeight="1" x14ac:dyDescent="0.25">
      <c r="A431" s="218"/>
      <c r="B431" s="35" t="s">
        <v>20</v>
      </c>
      <c r="C431" s="36" t="s">
        <v>19</v>
      </c>
      <c r="D431" s="18">
        <f>SUBTOTAL(9,D432:D433)</f>
        <v>132</v>
      </c>
      <c r="E431" s="18">
        <f t="shared" ref="E431:O431" si="102">SUBTOTAL(9,E432:E433)</f>
        <v>5915.6775939898598</v>
      </c>
      <c r="F431" s="18">
        <f t="shared" si="102"/>
        <v>132</v>
      </c>
      <c r="G431" s="18">
        <f t="shared" si="102"/>
        <v>46</v>
      </c>
      <c r="H431" s="18">
        <f t="shared" si="102"/>
        <v>49</v>
      </c>
      <c r="I431" s="18">
        <f t="shared" si="102"/>
        <v>19</v>
      </c>
      <c r="J431" s="18">
        <f t="shared" si="102"/>
        <v>18</v>
      </c>
      <c r="K431" s="18">
        <f t="shared" si="102"/>
        <v>5915.6775939898607</v>
      </c>
      <c r="L431" s="18">
        <f t="shared" si="102"/>
        <v>1916.6665338122045</v>
      </c>
      <c r="M431" s="18">
        <f t="shared" si="102"/>
        <v>2204.7519987014157</v>
      </c>
      <c r="N431" s="18">
        <f t="shared" si="102"/>
        <v>907.25267579371939</v>
      </c>
      <c r="O431" s="18">
        <f t="shared" si="102"/>
        <v>887.00638568252066</v>
      </c>
      <c r="P431" s="4"/>
      <c r="Q431" s="12"/>
      <c r="R431" s="13"/>
      <c r="S431" s="14"/>
      <c r="T431" s="13"/>
    </row>
    <row r="432" spans="1:20" s="98" customFormat="1" ht="40.5" customHeight="1" x14ac:dyDescent="0.25">
      <c r="A432" s="218"/>
      <c r="B432" s="128" t="s">
        <v>21</v>
      </c>
      <c r="C432" s="37" t="s">
        <v>19</v>
      </c>
      <c r="D432" s="129">
        <f>'[1]КС 2024'!AA$1377</f>
        <v>1</v>
      </c>
      <c r="E432" s="130">
        <f>'[1]КС 2024'!GE$1377</f>
        <v>21.628337869404003</v>
      </c>
      <c r="F432" s="40">
        <f t="shared" ref="F432:F475" si="103">G432+H432+I432+J432</f>
        <v>1</v>
      </c>
      <c r="G432" s="131">
        <f>'[1]КС 2024'!J$1377</f>
        <v>1</v>
      </c>
      <c r="H432" s="131">
        <f>'[1]КС 2024'!N$1377</f>
        <v>0</v>
      </c>
      <c r="I432" s="131">
        <f>'[1]КС 2024'!S$1377</f>
        <v>0</v>
      </c>
      <c r="J432" s="131">
        <f>'[1]КС 2024'!Z$1377</f>
        <v>0</v>
      </c>
      <c r="K432" s="42">
        <f t="shared" ref="K432:K475" si="104">L432+M432+N432+O432</f>
        <v>21.628337869404003</v>
      </c>
      <c r="L432" s="130">
        <f>'[1]КС 2024'!CM$1377</f>
        <v>21.628337869404003</v>
      </c>
      <c r="M432" s="130">
        <f>'[1]КС 2024'!DK$1377</f>
        <v>0</v>
      </c>
      <c r="N432" s="130">
        <f>'[1]КС 2024'!EI$1377</f>
        <v>0</v>
      </c>
      <c r="O432" s="130">
        <f>'[1]КС 2024'!FY$1377</f>
        <v>0</v>
      </c>
      <c r="P432" s="4"/>
      <c r="Q432" s="12"/>
      <c r="R432" s="13"/>
      <c r="S432" s="14"/>
      <c r="T432" s="97"/>
    </row>
    <row r="433" spans="1:20" ht="20.45" customHeight="1" x14ac:dyDescent="0.25">
      <c r="A433" s="218"/>
      <c r="B433" s="24" t="s">
        <v>20</v>
      </c>
      <c r="C433" s="37" t="s">
        <v>19</v>
      </c>
      <c r="D433" s="41">
        <f>'[1]КС 2024'!AA$1379</f>
        <v>131</v>
      </c>
      <c r="E433" s="39">
        <f>'[1]КС 2024'!GE$1379</f>
        <v>5894.0492561204555</v>
      </c>
      <c r="F433" s="40">
        <f t="shared" si="103"/>
        <v>131</v>
      </c>
      <c r="G433" s="41">
        <f>'[1]КС 2024'!J$1379</f>
        <v>45</v>
      </c>
      <c r="H433" s="41">
        <f>'[1]КС 2024'!N$1379</f>
        <v>49</v>
      </c>
      <c r="I433" s="41">
        <f>'[1]КС 2024'!S$1379</f>
        <v>19</v>
      </c>
      <c r="J433" s="41">
        <f>'[1]КС 2024'!Z$1379</f>
        <v>18</v>
      </c>
      <c r="K433" s="42">
        <f t="shared" si="104"/>
        <v>5894.0492561204564</v>
      </c>
      <c r="L433" s="39">
        <f>'[1]КС 2024'!CM$1379</f>
        <v>1895.0381959428005</v>
      </c>
      <c r="M433" s="39">
        <f>'[1]КС 2024'!DK$1379</f>
        <v>2204.7519987014157</v>
      </c>
      <c r="N433" s="39">
        <f>'[1]КС 2024'!EI$1379</f>
        <v>907.25267579371939</v>
      </c>
      <c r="O433" s="39">
        <f>'[1]КС 2024'!FY$1379</f>
        <v>887.00638568252066</v>
      </c>
      <c r="P433" s="4"/>
      <c r="Q433" s="12"/>
      <c r="R433" s="13"/>
      <c r="S433" s="14"/>
      <c r="T433" s="13"/>
    </row>
    <row r="434" spans="1:20" ht="20.45" customHeight="1" x14ac:dyDescent="0.25">
      <c r="A434" s="218"/>
      <c r="B434" s="35" t="s">
        <v>22</v>
      </c>
      <c r="C434" s="36" t="s">
        <v>19</v>
      </c>
      <c r="D434" s="18">
        <f t="shared" ref="D434:O434" si="105">SUBTOTAL(9,D435:D446)</f>
        <v>184</v>
      </c>
      <c r="E434" s="19">
        <f t="shared" si="105"/>
        <v>7633.7842264359897</v>
      </c>
      <c r="F434" s="18">
        <f t="shared" si="105"/>
        <v>184</v>
      </c>
      <c r="G434" s="18">
        <f t="shared" si="105"/>
        <v>67</v>
      </c>
      <c r="H434" s="18">
        <f t="shared" si="105"/>
        <v>81</v>
      </c>
      <c r="I434" s="18">
        <f t="shared" si="105"/>
        <v>22</v>
      </c>
      <c r="J434" s="18">
        <f t="shared" si="105"/>
        <v>14</v>
      </c>
      <c r="K434" s="19">
        <f t="shared" si="105"/>
        <v>7633.7842264359897</v>
      </c>
      <c r="L434" s="19">
        <f t="shared" si="105"/>
        <v>2727.4523611901259</v>
      </c>
      <c r="M434" s="19">
        <f t="shared" si="105"/>
        <v>3333.3675014843479</v>
      </c>
      <c r="N434" s="19">
        <f t="shared" si="105"/>
        <v>988.52549317525086</v>
      </c>
      <c r="O434" s="19">
        <f t="shared" si="105"/>
        <v>584.43887058626524</v>
      </c>
      <c r="P434" s="4"/>
      <c r="Q434" s="12"/>
      <c r="R434" s="13"/>
      <c r="S434" s="14"/>
      <c r="T434" s="13"/>
    </row>
    <row r="435" spans="1:20" ht="20.45" customHeight="1" x14ac:dyDescent="0.25">
      <c r="A435" s="218"/>
      <c r="B435" s="24" t="s">
        <v>24</v>
      </c>
      <c r="C435" s="37" t="s">
        <v>19</v>
      </c>
      <c r="D435" s="41">
        <f>'[1]КС 2024'!AA$1388</f>
        <v>17</v>
      </c>
      <c r="E435" s="39">
        <f>'[1]КС 2024'!GE$1388</f>
        <v>732.36261998025077</v>
      </c>
      <c r="F435" s="40">
        <f t="shared" si="103"/>
        <v>17</v>
      </c>
      <c r="G435" s="41">
        <f>'[1]КС 2024'!J$1388</f>
        <v>7</v>
      </c>
      <c r="H435" s="41">
        <f>'[1]КС 2024'!N$1388</f>
        <v>7</v>
      </c>
      <c r="I435" s="41">
        <f>'[1]КС 2024'!S$1388</f>
        <v>1</v>
      </c>
      <c r="J435" s="41">
        <f>'[1]КС 2024'!Z$1388</f>
        <v>2</v>
      </c>
      <c r="K435" s="42">
        <f t="shared" si="104"/>
        <v>732.36261998025088</v>
      </c>
      <c r="L435" s="39">
        <f>'[1]КС 2024'!CM$1388</f>
        <v>302.94812853674182</v>
      </c>
      <c r="M435" s="39">
        <f>'[1]КС 2024'!DK$1388</f>
        <v>301.95327020878807</v>
      </c>
      <c r="N435" s="39">
        <f>'[1]КС 2024'!EI$1388</f>
        <v>43.278310557108007</v>
      </c>
      <c r="O435" s="39">
        <f>'[1]КС 2024'!FY$1388</f>
        <v>84.182910677613023</v>
      </c>
      <c r="P435" s="4"/>
      <c r="Q435" s="12"/>
      <c r="R435" s="13"/>
      <c r="S435" s="14"/>
      <c r="T435" s="13"/>
    </row>
    <row r="436" spans="1:20" ht="20.45" customHeight="1" x14ac:dyDescent="0.25">
      <c r="A436" s="218"/>
      <c r="B436" s="24" t="s">
        <v>25</v>
      </c>
      <c r="C436" s="37" t="s">
        <v>19</v>
      </c>
      <c r="D436" s="41">
        <f>'[1]КС 2024'!AA$1392</f>
        <v>6</v>
      </c>
      <c r="E436" s="39">
        <f>'[1]КС 2024'!GE$1392</f>
        <v>280.56282684928686</v>
      </c>
      <c r="F436" s="40">
        <f t="shared" si="103"/>
        <v>6</v>
      </c>
      <c r="G436" s="41">
        <f>'[1]КС 2024'!J$1392</f>
        <v>2</v>
      </c>
      <c r="H436" s="41">
        <f>'[1]КС 2024'!N$1392</f>
        <v>3</v>
      </c>
      <c r="I436" s="41">
        <f>'[1]КС 2024'!S$1392</f>
        <v>1</v>
      </c>
      <c r="J436" s="41">
        <f>'[1]КС 2024'!Z$1392</f>
        <v>0</v>
      </c>
      <c r="K436" s="42">
        <f t="shared" si="104"/>
        <v>280.56282684928686</v>
      </c>
      <c r="L436" s="39">
        <f>'[1]КС 2024'!CM$1392</f>
        <v>93.520932947302896</v>
      </c>
      <c r="M436" s="39">
        <f>'[1]КС 2024'!DK$1392</f>
        <v>140.28142042648798</v>
      </c>
      <c r="N436" s="39">
        <f>'[1]КС 2024'!EI$1392</f>
        <v>46.760473475495999</v>
      </c>
      <c r="O436" s="39">
        <f>'[1]КС 2024'!FY$1392</f>
        <v>0</v>
      </c>
      <c r="P436" s="4"/>
      <c r="Q436" s="12"/>
      <c r="R436" s="13"/>
      <c r="S436" s="14"/>
      <c r="T436" s="13"/>
    </row>
    <row r="437" spans="1:20" ht="20.45" customHeight="1" x14ac:dyDescent="0.25">
      <c r="A437" s="218"/>
      <c r="B437" s="54" t="s">
        <v>90</v>
      </c>
      <c r="C437" s="37" t="s">
        <v>19</v>
      </c>
      <c r="D437" s="41">
        <f>'[1]КС 2024'!AA$1394</f>
        <v>3</v>
      </c>
      <c r="E437" s="39">
        <f>'[1]КС 2024'!GE$1394</f>
        <v>62.678932530984</v>
      </c>
      <c r="F437" s="40">
        <f t="shared" si="103"/>
        <v>3</v>
      </c>
      <c r="G437" s="41">
        <f>'[1]КС 2024'!J$1394</f>
        <v>0</v>
      </c>
      <c r="H437" s="41">
        <f>'[1]КС 2024'!N$1394</f>
        <v>2</v>
      </c>
      <c r="I437" s="41">
        <f>'[1]КС 2024'!S$1394</f>
        <v>0</v>
      </c>
      <c r="J437" s="41">
        <f>'[1]КС 2024'!Z$1394</f>
        <v>1</v>
      </c>
      <c r="K437" s="42">
        <f t="shared" si="104"/>
        <v>62.678932530984</v>
      </c>
      <c r="L437" s="39">
        <f>'[1]КС 2024'!CM$1394</f>
        <v>0</v>
      </c>
      <c r="M437" s="39">
        <f>'[1]КС 2024'!DK$1394</f>
        <v>41.785955020655997</v>
      </c>
      <c r="N437" s="39">
        <f>'[1]КС 2024'!EI$1394</f>
        <v>0</v>
      </c>
      <c r="O437" s="39">
        <f>'[1]КС 2024'!FY$1394</f>
        <v>20.892977510327999</v>
      </c>
      <c r="P437" s="4"/>
      <c r="Q437" s="12"/>
      <c r="R437" s="13"/>
      <c r="S437" s="14"/>
      <c r="T437" s="13"/>
    </row>
    <row r="438" spans="1:20" ht="20.45" customHeight="1" x14ac:dyDescent="0.25">
      <c r="A438" s="218"/>
      <c r="B438" s="24" t="s">
        <v>27</v>
      </c>
      <c r="C438" s="37" t="s">
        <v>19</v>
      </c>
      <c r="D438" s="41">
        <f>'[1]КС 2024'!AA$1396</f>
        <v>29</v>
      </c>
      <c r="E438" s="39">
        <f>'[1]КС 2024'!GE$1396</f>
        <v>1260.7591937937004</v>
      </c>
      <c r="F438" s="40">
        <f t="shared" si="103"/>
        <v>29</v>
      </c>
      <c r="G438" s="41">
        <f>'[1]КС 2024'!J$1396</f>
        <v>10</v>
      </c>
      <c r="H438" s="41">
        <f>'[1]КС 2024'!N$1396</f>
        <v>12</v>
      </c>
      <c r="I438" s="41">
        <f>'[1]КС 2024'!S$1396</f>
        <v>6</v>
      </c>
      <c r="J438" s="41">
        <f>'[1]КС 2024'!Z$1396</f>
        <v>1</v>
      </c>
      <c r="K438" s="42">
        <f t="shared" si="104"/>
        <v>1260.7591937937002</v>
      </c>
      <c r="L438" s="39">
        <f>'[1]КС 2024'!CM$1396</f>
        <v>441.26134921158035</v>
      </c>
      <c r="M438" s="39">
        <f>'[1]КС 2024'!DK$1396</f>
        <v>511.72655061528002</v>
      </c>
      <c r="N438" s="39">
        <f>'[1]КС 2024'!EI$1396</f>
        <v>266.980242637152</v>
      </c>
      <c r="O438" s="39">
        <f>'[1]КС 2024'!FY$1396</f>
        <v>40.791051329687996</v>
      </c>
      <c r="P438" s="4"/>
      <c r="Q438" s="12"/>
      <c r="R438" s="13"/>
      <c r="S438" s="14"/>
      <c r="T438" s="13"/>
    </row>
    <row r="439" spans="1:20" ht="20.45" customHeight="1" x14ac:dyDescent="0.25">
      <c r="A439" s="218"/>
      <c r="B439" s="25" t="s">
        <v>36</v>
      </c>
      <c r="C439" s="37" t="s">
        <v>19</v>
      </c>
      <c r="D439" s="41">
        <f>'[1]КС 2024'!AA$1399</f>
        <v>3</v>
      </c>
      <c r="E439" s="39">
        <f>'[1]КС 2024'!GE$1399</f>
        <v>93.758854023408787</v>
      </c>
      <c r="F439" s="40">
        <f t="shared" si="103"/>
        <v>3</v>
      </c>
      <c r="G439" s="41">
        <f>'[1]КС 2024'!J$1399</f>
        <v>1</v>
      </c>
      <c r="H439" s="41">
        <f>'[1]КС 2024'!N$1399</f>
        <v>1</v>
      </c>
      <c r="I439" s="41">
        <f>'[1]КС 2024'!S$1399</f>
        <v>0</v>
      </c>
      <c r="J439" s="41">
        <f>'[1]КС 2024'!Z$1399</f>
        <v>1</v>
      </c>
      <c r="K439" s="42">
        <f t="shared" si="104"/>
        <v>93.758854023408787</v>
      </c>
      <c r="L439" s="39">
        <f>'[1]КС 2024'!CM$1399</f>
        <v>31.252948221288776</v>
      </c>
      <c r="M439" s="39">
        <f>'[1]КС 2024'!DK$1399</f>
        <v>31.252952901060006</v>
      </c>
      <c r="N439" s="39">
        <f>'[1]КС 2024'!EI$1399</f>
        <v>0</v>
      </c>
      <c r="O439" s="39">
        <f>'[1]КС 2024'!FY$1399</f>
        <v>31.252952901060006</v>
      </c>
      <c r="P439" s="4"/>
      <c r="Q439" s="12"/>
      <c r="R439" s="13"/>
      <c r="S439" s="14"/>
      <c r="T439" s="13"/>
    </row>
    <row r="440" spans="1:20" ht="20.45" customHeight="1" x14ac:dyDescent="0.25">
      <c r="A440" s="218"/>
      <c r="B440" s="24" t="s">
        <v>28</v>
      </c>
      <c r="C440" s="37" t="s">
        <v>19</v>
      </c>
      <c r="D440" s="41">
        <f>'[1]КС 2024'!AA$1401</f>
        <v>26</v>
      </c>
      <c r="E440" s="39">
        <f>'[1]КС 2024'!GE$1401</f>
        <v>1506.2841055186841</v>
      </c>
      <c r="F440" s="40">
        <f t="shared" si="103"/>
        <v>26</v>
      </c>
      <c r="G440" s="41">
        <f>'[1]КС 2024'!J$1401</f>
        <v>9</v>
      </c>
      <c r="H440" s="41">
        <f>'[1]КС 2024'!N$1401</f>
        <v>8</v>
      </c>
      <c r="I440" s="41">
        <f>'[1]КС 2024'!S$1401</f>
        <v>6</v>
      </c>
      <c r="J440" s="41">
        <f>'[1]КС 2024'!Z$1401</f>
        <v>3</v>
      </c>
      <c r="K440" s="42">
        <f t="shared" si="104"/>
        <v>1506.2841055186841</v>
      </c>
      <c r="L440" s="39">
        <f>'[1]КС 2024'!CM$1401</f>
        <v>551.67401403488782</v>
      </c>
      <c r="M440" s="39">
        <f>'[1]КС 2024'!DK$1401</f>
        <v>449.69646831753613</v>
      </c>
      <c r="N440" s="39">
        <f>'[1]КС 2024'!EI$1401</f>
        <v>343.73922522944412</v>
      </c>
      <c r="O440" s="39">
        <f>'[1]КС 2024'!FY$1401</f>
        <v>161.17439793681604</v>
      </c>
      <c r="P440" s="4"/>
      <c r="Q440" s="12"/>
      <c r="R440" s="13"/>
      <c r="S440" s="14"/>
      <c r="T440" s="13"/>
    </row>
    <row r="441" spans="1:20" ht="20.45" customHeight="1" x14ac:dyDescent="0.25">
      <c r="A441" s="218"/>
      <c r="B441" s="24" t="s">
        <v>49</v>
      </c>
      <c r="C441" s="37" t="s">
        <v>19</v>
      </c>
      <c r="D441" s="41">
        <f>'[1]КС 2024'!AA$1405</f>
        <v>2</v>
      </c>
      <c r="E441" s="39">
        <f>'[1]КС 2024'!GE$1405</f>
        <v>177.09285699230404</v>
      </c>
      <c r="F441" s="40">
        <f t="shared" si="103"/>
        <v>2</v>
      </c>
      <c r="G441" s="41">
        <f>'[1]КС 2024'!J$1405</f>
        <v>0</v>
      </c>
      <c r="H441" s="41">
        <f>'[1]КС 2024'!N$1405</f>
        <v>2</v>
      </c>
      <c r="I441" s="41">
        <f>'[1]КС 2024'!S$1405</f>
        <v>0</v>
      </c>
      <c r="J441" s="41">
        <f>'[1]КС 2024'!Z$1405</f>
        <v>0</v>
      </c>
      <c r="K441" s="42">
        <f t="shared" si="104"/>
        <v>177.09285699230404</v>
      </c>
      <c r="L441" s="39">
        <f>'[1]КС 2024'!CM$1405</f>
        <v>0</v>
      </c>
      <c r="M441" s="39">
        <f>'[1]КС 2024'!DK$1405</f>
        <v>177.09285699230404</v>
      </c>
      <c r="N441" s="39">
        <f>'[1]КС 2024'!EI$1405</f>
        <v>0</v>
      </c>
      <c r="O441" s="39">
        <f>'[1]КС 2024'!FY$1405</f>
        <v>0</v>
      </c>
      <c r="P441" s="4"/>
      <c r="Q441" s="12"/>
      <c r="R441" s="13"/>
      <c r="S441" s="14"/>
      <c r="T441" s="13"/>
    </row>
    <row r="442" spans="1:20" ht="20.45" customHeight="1" x14ac:dyDescent="0.25">
      <c r="A442" s="218"/>
      <c r="B442" s="24" t="s">
        <v>55</v>
      </c>
      <c r="C442" s="37" t="s">
        <v>19</v>
      </c>
      <c r="D442" s="41">
        <f>'[1]КС 2024'!AA$1407</f>
        <v>1</v>
      </c>
      <c r="E442" s="39">
        <f>'[1]КС 2024'!GE$1407</f>
        <v>52.232443775820009</v>
      </c>
      <c r="F442" s="40">
        <f t="shared" si="103"/>
        <v>1</v>
      </c>
      <c r="G442" s="41">
        <f>'[1]КС 2024'!J$1407</f>
        <v>0</v>
      </c>
      <c r="H442" s="41">
        <f>'[1]КС 2024'!N$1407</f>
        <v>1</v>
      </c>
      <c r="I442" s="41">
        <f>'[1]КС 2024'!S$1407</f>
        <v>0</v>
      </c>
      <c r="J442" s="41">
        <f>'[1]КС 2024'!Z$1407</f>
        <v>0</v>
      </c>
      <c r="K442" s="42">
        <f t="shared" si="104"/>
        <v>52.232443775820009</v>
      </c>
      <c r="L442" s="39">
        <f>'[1]КС 2024'!CM$1407</f>
        <v>0</v>
      </c>
      <c r="M442" s="39">
        <f>'[1]КС 2024'!DK$1407</f>
        <v>52.232443775820009</v>
      </c>
      <c r="N442" s="39">
        <f>'[1]КС 2024'!EI$1407</f>
        <v>0</v>
      </c>
      <c r="O442" s="39">
        <f>'[1]КС 2024'!FY$1407</f>
        <v>0</v>
      </c>
      <c r="P442" s="4"/>
      <c r="Q442" s="12"/>
      <c r="R442" s="13"/>
      <c r="S442" s="14"/>
      <c r="T442" s="13"/>
    </row>
    <row r="443" spans="1:20" ht="20.45" customHeight="1" x14ac:dyDescent="0.25">
      <c r="A443" s="218"/>
      <c r="B443" s="24" t="s">
        <v>29</v>
      </c>
      <c r="C443" s="37" t="s">
        <v>19</v>
      </c>
      <c r="D443" s="41">
        <f>'[1]КС 2024'!AA$1409</f>
        <v>82</v>
      </c>
      <c r="E443" s="39">
        <f>'[1]КС 2024'!GE$1409</f>
        <v>2828.5023745222429</v>
      </c>
      <c r="F443" s="40">
        <f t="shared" si="103"/>
        <v>82</v>
      </c>
      <c r="G443" s="41">
        <f>'[1]КС 2024'!J$1409</f>
        <v>33</v>
      </c>
      <c r="H443" s="41">
        <f>'[1]КС 2024'!N$1409</f>
        <v>40</v>
      </c>
      <c r="I443" s="41">
        <f>'[1]КС 2024'!S$1409</f>
        <v>6</v>
      </c>
      <c r="J443" s="41">
        <f>'[1]КС 2024'!Z$1409</f>
        <v>3</v>
      </c>
      <c r="K443" s="42">
        <f t="shared" si="104"/>
        <v>2828.5023745222429</v>
      </c>
      <c r="L443" s="39">
        <f>'[1]КС 2024'!CM$1409</f>
        <v>1119.0393871940282</v>
      </c>
      <c r="M443" s="39">
        <f>'[1]КС 2024'!DK$1409</f>
        <v>1405.4820601405518</v>
      </c>
      <c r="N443" s="39">
        <f>'[1]КС 2024'!EI$1409</f>
        <v>194.24629432505881</v>
      </c>
      <c r="O443" s="39">
        <f>'[1]КС 2024'!FY$1409</f>
        <v>109.73463286260422</v>
      </c>
      <c r="P443" s="4"/>
      <c r="Q443" s="12"/>
      <c r="R443" s="13"/>
      <c r="S443" s="14"/>
      <c r="T443" s="13"/>
    </row>
    <row r="444" spans="1:20" ht="20.45" customHeight="1" x14ac:dyDescent="0.25">
      <c r="A444" s="218"/>
      <c r="B444" s="25" t="s">
        <v>30</v>
      </c>
      <c r="C444" s="37" t="s">
        <v>19</v>
      </c>
      <c r="D444" s="41">
        <f>'[1]КС 2024'!AA$1417</f>
        <v>7</v>
      </c>
      <c r="E444" s="39">
        <f>'[1]КС 2024'!GE$1417</f>
        <v>281.06028264261943</v>
      </c>
      <c r="F444" s="40">
        <f t="shared" si="103"/>
        <v>7</v>
      </c>
      <c r="G444" s="41">
        <f>'[1]КС 2024'!J$1417</f>
        <v>2</v>
      </c>
      <c r="H444" s="41">
        <f>'[1]КС 2024'!N$1417</f>
        <v>4</v>
      </c>
      <c r="I444" s="41">
        <f>'[1]КС 2024'!S$1417</f>
        <v>1</v>
      </c>
      <c r="J444" s="41">
        <f>'[1]КС 2024'!Z$1417</f>
        <v>0</v>
      </c>
      <c r="K444" s="42">
        <f t="shared" si="104"/>
        <v>281.06028264261943</v>
      </c>
      <c r="L444" s="39">
        <f>'[1]КС 2024'!CM$1417</f>
        <v>67.155989084499424</v>
      </c>
      <c r="M444" s="39">
        <f>'[1]КС 2024'!DK$1417</f>
        <v>171.12343484649602</v>
      </c>
      <c r="N444" s="39">
        <f>'[1]КС 2024'!EI$1417</f>
        <v>42.780858711624006</v>
      </c>
      <c r="O444" s="39">
        <f>'[1]КС 2024'!FY$1417</f>
        <v>0</v>
      </c>
      <c r="P444" s="4"/>
      <c r="Q444" s="12"/>
      <c r="R444" s="13"/>
      <c r="S444" s="14"/>
      <c r="T444" s="13"/>
    </row>
    <row r="445" spans="1:20" ht="20.45" customHeight="1" x14ac:dyDescent="0.25">
      <c r="A445" s="218"/>
      <c r="B445" s="24" t="s">
        <v>31</v>
      </c>
      <c r="C445" s="37" t="s">
        <v>19</v>
      </c>
      <c r="D445" s="41">
        <f>'[1]КС 2024'!AA$1420</f>
        <v>3</v>
      </c>
      <c r="E445" s="39">
        <f>'[1]КС 2024'!GE$1420</f>
        <v>104.7893022075949</v>
      </c>
      <c r="F445" s="40">
        <f t="shared" si="103"/>
        <v>3</v>
      </c>
      <c r="G445" s="41">
        <f>'[1]КС 2024'!J$1420</f>
        <v>2</v>
      </c>
      <c r="H445" s="41">
        <f>'[1]КС 2024'!N$1420</f>
        <v>0</v>
      </c>
      <c r="I445" s="41">
        <f>'[1]КС 2024'!S$1420</f>
        <v>0</v>
      </c>
      <c r="J445" s="41">
        <f>'[1]КС 2024'!Z$1420</f>
        <v>1</v>
      </c>
      <c r="K445" s="42">
        <f t="shared" si="104"/>
        <v>104.78930220759491</v>
      </c>
      <c r="L445" s="39">
        <f>'[1]КС 2024'!CM$1420</f>
        <v>69.859531318174902</v>
      </c>
      <c r="M445" s="39">
        <f>-'[1]КС 2024'!DK$1420</f>
        <v>0</v>
      </c>
      <c r="N445" s="39">
        <f>'[1]КС 2024'!EI$1420</f>
        <v>0</v>
      </c>
      <c r="O445" s="39">
        <f>'[1]КС 2024'!FY$1420</f>
        <v>34.929770889420006</v>
      </c>
      <c r="P445" s="4"/>
      <c r="Q445" s="12"/>
      <c r="R445" s="13"/>
      <c r="S445" s="14"/>
      <c r="T445" s="13"/>
    </row>
    <row r="446" spans="1:20" ht="20.45" customHeight="1" x14ac:dyDescent="0.25">
      <c r="A446" s="218"/>
      <c r="B446" s="24" t="s">
        <v>32</v>
      </c>
      <c r="C446" s="37" t="s">
        <v>19</v>
      </c>
      <c r="D446" s="41">
        <f>'[1]КС 2024'!AA$1422</f>
        <v>5</v>
      </c>
      <c r="E446" s="39">
        <f>'[1]КС 2024'!GE$1422</f>
        <v>253.7004335990938</v>
      </c>
      <c r="F446" s="40">
        <f t="shared" si="103"/>
        <v>5</v>
      </c>
      <c r="G446" s="41">
        <f>'[1]КС 2024'!J$1422</f>
        <v>1</v>
      </c>
      <c r="H446" s="41">
        <f>'[1]КС 2024'!N$1422</f>
        <v>1</v>
      </c>
      <c r="I446" s="41">
        <f>'[1]КС 2024'!S$1422</f>
        <v>1</v>
      </c>
      <c r="J446" s="41">
        <f>'[1]КС 2024'!Z$1422</f>
        <v>2</v>
      </c>
      <c r="K446" s="42">
        <f t="shared" si="104"/>
        <v>253.7004335990938</v>
      </c>
      <c r="L446" s="39">
        <f>'[1]КС 2024'!CM$1422</f>
        <v>50.74008064162178</v>
      </c>
      <c r="M446" s="39">
        <f>'[1]КС 2024'!DK$1422</f>
        <v>50.740088239367999</v>
      </c>
      <c r="N446" s="39">
        <f>'[1]КС 2024'!EI$1422</f>
        <v>50.740088239367999</v>
      </c>
      <c r="O446" s="39">
        <f>'[1]КС 2024'!FY$1422</f>
        <v>101.480176478736</v>
      </c>
      <c r="P446" s="4"/>
      <c r="Q446" s="12"/>
      <c r="R446" s="13"/>
      <c r="S446" s="14"/>
      <c r="T446" s="13"/>
    </row>
    <row r="447" spans="1:20" ht="20.45" customHeight="1" x14ac:dyDescent="0.25">
      <c r="A447" s="218"/>
      <c r="B447" s="49" t="s">
        <v>33</v>
      </c>
      <c r="C447" s="36" t="s">
        <v>19</v>
      </c>
      <c r="D447" s="18">
        <f t="shared" ref="D447:O447" si="106">SUBTOTAL(9,D448:D448)</f>
        <v>153</v>
      </c>
      <c r="E447" s="19">
        <f t="shared" si="106"/>
        <v>6860.5059506857451</v>
      </c>
      <c r="F447" s="18">
        <f t="shared" si="106"/>
        <v>153</v>
      </c>
      <c r="G447" s="18">
        <f t="shared" si="106"/>
        <v>52</v>
      </c>
      <c r="H447" s="18">
        <f t="shared" si="106"/>
        <v>62</v>
      </c>
      <c r="I447" s="18">
        <f>SUBTOTAL(9,I448:I448)</f>
        <v>19</v>
      </c>
      <c r="J447" s="18">
        <f t="shared" si="106"/>
        <v>20</v>
      </c>
      <c r="K447" s="19">
        <f t="shared" si="106"/>
        <v>6860.5059506857451</v>
      </c>
      <c r="L447" s="19">
        <f t="shared" si="106"/>
        <v>2414.5213795332302</v>
      </c>
      <c r="M447" s="19">
        <f t="shared" si="106"/>
        <v>3148.5804129456947</v>
      </c>
      <c r="N447" s="19">
        <f t="shared" si="106"/>
        <v>668.67477069959284</v>
      </c>
      <c r="O447" s="19">
        <f t="shared" si="106"/>
        <v>628.72938750722778</v>
      </c>
      <c r="P447" s="4"/>
      <c r="Q447" s="12"/>
      <c r="R447" s="13"/>
      <c r="S447" s="14"/>
      <c r="T447" s="13"/>
    </row>
    <row r="448" spans="1:20" ht="20.45" customHeight="1" x14ac:dyDescent="0.25">
      <c r="A448" s="218"/>
      <c r="B448" s="24" t="s">
        <v>26</v>
      </c>
      <c r="C448" s="37" t="s">
        <v>19</v>
      </c>
      <c r="D448" s="41">
        <f>'[1]КС 2024'!AA$1425</f>
        <v>153</v>
      </c>
      <c r="E448" s="39">
        <f>'[1]КС 2024'!GE$1425</f>
        <v>6860.5059506857451</v>
      </c>
      <c r="F448" s="40">
        <f t="shared" si="103"/>
        <v>153</v>
      </c>
      <c r="G448" s="41">
        <f>'[1]КС 2024'!J$1425</f>
        <v>52</v>
      </c>
      <c r="H448" s="41">
        <f>'[1]КС 2024'!N$1425</f>
        <v>62</v>
      </c>
      <c r="I448" s="41">
        <f>'[1]КС 2024'!S$1425</f>
        <v>19</v>
      </c>
      <c r="J448" s="41">
        <f>'[1]КС 2024'!Z$1425</f>
        <v>20</v>
      </c>
      <c r="K448" s="42">
        <f t="shared" si="104"/>
        <v>6860.5059506857451</v>
      </c>
      <c r="L448" s="39">
        <f>'[1]КС 2024'!CM$1425</f>
        <v>2414.5213795332302</v>
      </c>
      <c r="M448" s="39">
        <f>'[1]КС 2024'!DK$1425</f>
        <v>3148.5804129456947</v>
      </c>
      <c r="N448" s="39">
        <f>'[1]КС 2024'!EI$1425</f>
        <v>668.67477069959284</v>
      </c>
      <c r="O448" s="39">
        <f>'[1]КС 2024'!FY$1425</f>
        <v>628.72938750722778</v>
      </c>
      <c r="P448" s="4"/>
      <c r="Q448" s="12"/>
      <c r="R448" s="13"/>
      <c r="S448" s="14"/>
      <c r="T448" s="13"/>
    </row>
    <row r="449" spans="1:20" ht="20.45" customHeight="1" x14ac:dyDescent="0.25">
      <c r="A449" s="218"/>
      <c r="B449" s="49" t="s">
        <v>34</v>
      </c>
      <c r="C449" s="36" t="s">
        <v>19</v>
      </c>
      <c r="D449" s="18">
        <f>SUBTOTAL(9,D450:D462)</f>
        <v>182</v>
      </c>
      <c r="E449" s="19">
        <f t="shared" ref="E449:O449" si="107">SUBTOTAL(9,E450:E462)</f>
        <v>10039.452589860915</v>
      </c>
      <c r="F449" s="18">
        <f t="shared" si="107"/>
        <v>182</v>
      </c>
      <c r="G449" s="18">
        <f t="shared" si="107"/>
        <v>48</v>
      </c>
      <c r="H449" s="18">
        <f t="shared" si="107"/>
        <v>70</v>
      </c>
      <c r="I449" s="18">
        <f t="shared" si="107"/>
        <v>33</v>
      </c>
      <c r="J449" s="18">
        <f t="shared" si="107"/>
        <v>31</v>
      </c>
      <c r="K449" s="19">
        <f t="shared" si="107"/>
        <v>10039.452589860914</v>
      </c>
      <c r="L449" s="19">
        <f t="shared" si="107"/>
        <v>2150.4015655701078</v>
      </c>
      <c r="M449" s="19">
        <f t="shared" si="107"/>
        <v>3533.1700603082268</v>
      </c>
      <c r="N449" s="19">
        <f t="shared" si="107"/>
        <v>2104.2749718778559</v>
      </c>
      <c r="O449" s="19">
        <f t="shared" si="107"/>
        <v>2251.6059921047258</v>
      </c>
      <c r="P449" s="4"/>
      <c r="Q449" s="12"/>
      <c r="R449" s="13"/>
      <c r="S449" s="14"/>
      <c r="T449" s="13"/>
    </row>
    <row r="450" spans="1:20" ht="20.45" customHeight="1" x14ac:dyDescent="0.25">
      <c r="A450" s="218"/>
      <c r="B450" s="24" t="s">
        <v>24</v>
      </c>
      <c r="C450" s="37" t="s">
        <v>19</v>
      </c>
      <c r="D450" s="41">
        <f>'[1]КС 2024'!AA$1436</f>
        <v>13</v>
      </c>
      <c r="E450" s="39">
        <f>'[1]КС 2024'!GE$1436</f>
        <v>553.12316380471088</v>
      </c>
      <c r="F450" s="40">
        <f t="shared" si="103"/>
        <v>13</v>
      </c>
      <c r="G450" s="41">
        <f>'[1]КС 2024'!J$1436</f>
        <v>5</v>
      </c>
      <c r="H450" s="41">
        <f>'[1]КС 2024'!N$1436</f>
        <v>4</v>
      </c>
      <c r="I450" s="41">
        <f>'[1]КС 2024'!S$1436</f>
        <v>2</v>
      </c>
      <c r="J450" s="41">
        <f>'[1]КС 2024'!Z$1436</f>
        <v>2</v>
      </c>
      <c r="K450" s="42">
        <f t="shared" si="104"/>
        <v>553.12316380471088</v>
      </c>
      <c r="L450" s="39">
        <f>'[1]КС 2024'!CM$1436</f>
        <v>211.64410022105284</v>
      </c>
      <c r="M450" s="39">
        <f>'[1]КС 2024'!DK$1436</f>
        <v>173.11324222843203</v>
      </c>
      <c r="N450" s="39">
        <f>'[1]КС 2024'!EI$1436</f>
        <v>84.182910677613023</v>
      </c>
      <c r="O450" s="39">
        <f>'[1]КС 2024'!FY$1436</f>
        <v>84.182910677613023</v>
      </c>
      <c r="P450" s="4"/>
      <c r="Q450" s="12"/>
      <c r="R450" s="13"/>
      <c r="S450" s="14"/>
      <c r="T450" s="13"/>
    </row>
    <row r="451" spans="1:20" ht="20.45" customHeight="1" x14ac:dyDescent="0.25">
      <c r="A451" s="218"/>
      <c r="B451" s="24" t="s">
        <v>35</v>
      </c>
      <c r="C451" s="37" t="s">
        <v>19</v>
      </c>
      <c r="D451" s="41">
        <f>'[1]КС 2024'!AA$1439</f>
        <v>5</v>
      </c>
      <c r="E451" s="39">
        <f>'[1]КС 2024'!GE$1439</f>
        <v>228.99006148095003</v>
      </c>
      <c r="F451" s="40">
        <f t="shared" si="103"/>
        <v>5</v>
      </c>
      <c r="G451" s="41">
        <f>'[1]КС 2024'!J$1439</f>
        <v>0</v>
      </c>
      <c r="H451" s="41">
        <f>'[1]КС 2024'!N$1439</f>
        <v>3</v>
      </c>
      <c r="I451" s="41">
        <f>'[1]КС 2024'!S$1439</f>
        <v>1</v>
      </c>
      <c r="J451" s="41">
        <f>'[1]КС 2024'!Z$1439</f>
        <v>1</v>
      </c>
      <c r="K451" s="42">
        <f t="shared" si="104"/>
        <v>228.99006148095009</v>
      </c>
      <c r="L451" s="39">
        <f>'[1]КС 2024'!CM$1439</f>
        <v>0</v>
      </c>
      <c r="M451" s="39">
        <f>'[1]КС 2024'!DK$1439</f>
        <v>137.39403688857004</v>
      </c>
      <c r="N451" s="39">
        <f>'[1]КС 2024'!EI$1439</f>
        <v>45.798012296190016</v>
      </c>
      <c r="O451" s="39">
        <f>'[1]КС 2024'!FY$1439</f>
        <v>45.798012296190016</v>
      </c>
      <c r="P451" s="4"/>
      <c r="Q451" s="12"/>
      <c r="R451" s="13"/>
      <c r="S451" s="14"/>
      <c r="T451" s="13"/>
    </row>
    <row r="452" spans="1:20" ht="20.45" customHeight="1" x14ac:dyDescent="0.25">
      <c r="A452" s="218"/>
      <c r="B452" s="24" t="s">
        <v>54</v>
      </c>
      <c r="C452" s="37" t="s">
        <v>19</v>
      </c>
      <c r="D452" s="41">
        <f>'[1]КС 2024'!AA$1441</f>
        <v>5</v>
      </c>
      <c r="E452" s="39">
        <f>'[1]КС 2024'!GE$1441</f>
        <v>268.23467962036443</v>
      </c>
      <c r="F452" s="40">
        <f t="shared" si="103"/>
        <v>5</v>
      </c>
      <c r="G452" s="41">
        <f>'[1]КС 2024'!J$1441</f>
        <v>1</v>
      </c>
      <c r="H452" s="41">
        <f>'[1]КС 2024'!N$1441</f>
        <v>2</v>
      </c>
      <c r="I452" s="41">
        <f>'[1]КС 2024'!S$1441</f>
        <v>2</v>
      </c>
      <c r="J452" s="41">
        <f>'[1]КС 2024'!Z$1441</f>
        <v>0</v>
      </c>
      <c r="K452" s="42">
        <f t="shared" si="104"/>
        <v>268.23467962036443</v>
      </c>
      <c r="L452" s="39">
        <f>'[1]КС 2024'!CM$1441</f>
        <v>45.419509525748396</v>
      </c>
      <c r="M452" s="39">
        <f>'[1]КС 2024'!DK$1441</f>
        <v>90.839032653599986</v>
      </c>
      <c r="N452" s="39">
        <f>'[1]КС 2024'!EI$1441</f>
        <v>131.97613744101602</v>
      </c>
      <c r="O452" s="39">
        <f>'[1]КС 2024'!FY$1441</f>
        <v>0</v>
      </c>
      <c r="P452" s="4"/>
      <c r="Q452" s="12"/>
      <c r="R452" s="13"/>
      <c r="S452" s="14"/>
      <c r="T452" s="13"/>
    </row>
    <row r="453" spans="1:20" ht="20.45" customHeight="1" x14ac:dyDescent="0.25">
      <c r="A453" s="218"/>
      <c r="B453" s="25" t="s">
        <v>36</v>
      </c>
      <c r="C453" s="37" t="s">
        <v>19</v>
      </c>
      <c r="D453" s="41">
        <f>'[1]КС 2024'!AA$1444</f>
        <v>14</v>
      </c>
      <c r="E453" s="39">
        <f>'[1]КС 2024'!GE$1444</f>
        <v>469.98383284526403</v>
      </c>
      <c r="F453" s="40">
        <f t="shared" si="103"/>
        <v>14</v>
      </c>
      <c r="G453" s="41">
        <f>'[1]КС 2024'!J$1444</f>
        <v>6</v>
      </c>
      <c r="H453" s="41">
        <f>'[1]КС 2024'!N$1444</f>
        <v>6</v>
      </c>
      <c r="I453" s="41">
        <f>'[1]КС 2024'!S$1444</f>
        <v>1</v>
      </c>
      <c r="J453" s="41">
        <f>'[1]КС 2024'!Z$1444</f>
        <v>1</v>
      </c>
      <c r="K453" s="42">
        <f t="shared" si="104"/>
        <v>469.98383284526409</v>
      </c>
      <c r="L453" s="39">
        <f>'[1]КС 2024'!CM$1444</f>
        <v>129.77002721642401</v>
      </c>
      <c r="M453" s="39">
        <f>'[1]КС 2024'!DK$1444</f>
        <v>241.97788031630404</v>
      </c>
      <c r="N453" s="39">
        <f>'[1]КС 2024'!EI$1444</f>
        <v>21.628341108000004</v>
      </c>
      <c r="O453" s="39">
        <f>'[1]КС 2024'!FY$1444</f>
        <v>76.607584204536025</v>
      </c>
      <c r="P453" s="4"/>
      <c r="Q453" s="12"/>
      <c r="R453" s="13"/>
      <c r="S453" s="14"/>
      <c r="T453" s="13"/>
    </row>
    <row r="454" spans="1:20" ht="20.45" customHeight="1" x14ac:dyDescent="0.25">
      <c r="A454" s="218"/>
      <c r="B454" s="24" t="s">
        <v>28</v>
      </c>
      <c r="C454" s="37" t="s">
        <v>19</v>
      </c>
      <c r="D454" s="41">
        <f>'[1]КС 2024'!AA$1448</f>
        <v>2</v>
      </c>
      <c r="E454" s="39">
        <f>'[1]КС 2024'!GE$1448</f>
        <v>127.34767244390403</v>
      </c>
      <c r="F454" s="40">
        <f t="shared" si="103"/>
        <v>2</v>
      </c>
      <c r="G454" s="41">
        <f>'[1]КС 2024'!J$1448</f>
        <v>0</v>
      </c>
      <c r="H454" s="41">
        <f>'[1]КС 2024'!N$1448</f>
        <v>2</v>
      </c>
      <c r="I454" s="41">
        <f>'[1]КС 2024'!S$1448</f>
        <v>0</v>
      </c>
      <c r="J454" s="41">
        <f>'[1]КС 2024'!Z$1448</f>
        <v>0</v>
      </c>
      <c r="K454" s="42">
        <f t="shared" si="104"/>
        <v>127.34767244390403</v>
      </c>
      <c r="L454" s="39">
        <f>'[1]КС 2024'!CM$1448</f>
        <v>0</v>
      </c>
      <c r="M454" s="39">
        <f>'[1]КС 2024'!DK$1448</f>
        <v>127.34767244390403</v>
      </c>
      <c r="N454" s="39">
        <f>'[1]КС 2024'!EI$1448</f>
        <v>0</v>
      </c>
      <c r="O454" s="39">
        <f>'[1]КС 2024'!FY$1448</f>
        <v>0</v>
      </c>
      <c r="P454" s="4"/>
      <c r="Q454" s="12"/>
      <c r="R454" s="13"/>
      <c r="S454" s="14"/>
      <c r="T454" s="13"/>
    </row>
    <row r="455" spans="1:20" ht="20.45" customHeight="1" x14ac:dyDescent="0.25">
      <c r="A455" s="218"/>
      <c r="B455" s="24" t="s">
        <v>55</v>
      </c>
      <c r="C455" s="37" t="s">
        <v>19</v>
      </c>
      <c r="D455" s="41">
        <f>'[1]КС 2024'!AA$1450</f>
        <v>6</v>
      </c>
      <c r="E455" s="39">
        <f>'[1]КС 2024'!GE$1450</f>
        <v>293.49658883556003</v>
      </c>
      <c r="F455" s="40">
        <f t="shared" si="103"/>
        <v>6</v>
      </c>
      <c r="G455" s="41">
        <f>'[1]КС 2024'!J$1450</f>
        <v>0</v>
      </c>
      <c r="H455" s="41">
        <f>'[1]КС 2024'!N$1450</f>
        <v>4</v>
      </c>
      <c r="I455" s="41">
        <f>'[1]КС 2024'!S$1450</f>
        <v>1</v>
      </c>
      <c r="J455" s="41">
        <f>'[1]КС 2024'!Z$1450</f>
        <v>1</v>
      </c>
      <c r="K455" s="42">
        <f t="shared" si="104"/>
        <v>293.49658883556003</v>
      </c>
      <c r="L455" s="39">
        <f>'[1]КС 2024'!CM$1450</f>
        <v>0</v>
      </c>
      <c r="M455" s="39">
        <f>'[1]КС 2024'!DK$1450</f>
        <v>189.03170128392003</v>
      </c>
      <c r="N455" s="39">
        <f>'[1]КС 2024'!EI$1450</f>
        <v>52.232443775820009</v>
      </c>
      <c r="O455" s="39">
        <f>'[1]КС 2024'!FY$1450</f>
        <v>52.232443775820009</v>
      </c>
      <c r="P455" s="4"/>
      <c r="Q455" s="12"/>
      <c r="R455" s="13"/>
      <c r="S455" s="14"/>
      <c r="T455" s="13"/>
    </row>
    <row r="456" spans="1:20" ht="20.45" customHeight="1" x14ac:dyDescent="0.25">
      <c r="A456" s="218"/>
      <c r="B456" s="24" t="s">
        <v>29</v>
      </c>
      <c r="C456" s="37" t="s">
        <v>19</v>
      </c>
      <c r="D456" s="41">
        <f>'[1]КС 2024'!AA$1453</f>
        <v>12</v>
      </c>
      <c r="E456" s="39">
        <f>'[1]КС 2024'!GE$1453</f>
        <v>341.00645947811023</v>
      </c>
      <c r="F456" s="40">
        <f t="shared" si="103"/>
        <v>12</v>
      </c>
      <c r="G456" s="41">
        <f>'[1]КС 2024'!J$1453</f>
        <v>6</v>
      </c>
      <c r="H456" s="41">
        <f>'[1]КС 2024'!N$1453</f>
        <v>5</v>
      </c>
      <c r="I456" s="41">
        <f>'[1]КС 2024'!S$1453</f>
        <v>1</v>
      </c>
      <c r="J456" s="41">
        <f>'[1]КС 2024'!Z$1453</f>
        <v>0</v>
      </c>
      <c r="K456" s="42">
        <f t="shared" si="104"/>
        <v>341.00645947811017</v>
      </c>
      <c r="L456" s="39">
        <f>'[1]КС 2024'!CM$1453</f>
        <v>165.97153914223236</v>
      </c>
      <c r="M456" s="39">
        <f>'[1]КС 2024'!DK$1453</f>
        <v>150.08771028485521</v>
      </c>
      <c r="N456" s="39">
        <f>'[1]КС 2024'!EI$1453</f>
        <v>24.947210051022601</v>
      </c>
      <c r="O456" s="39">
        <f>'[1]КС 2024'!FY$1453</f>
        <v>0</v>
      </c>
      <c r="P456" s="4"/>
      <c r="Q456" s="12"/>
      <c r="R456" s="13"/>
      <c r="S456" s="14"/>
      <c r="T456" s="13"/>
    </row>
    <row r="457" spans="1:20" ht="20.45" customHeight="1" x14ac:dyDescent="0.25">
      <c r="A457" s="218"/>
      <c r="B457" s="43" t="s">
        <v>56</v>
      </c>
      <c r="C457" s="37" t="s">
        <v>19</v>
      </c>
      <c r="D457" s="41">
        <f>'[1]КС 2024'!AA$1457</f>
        <v>10</v>
      </c>
      <c r="E457" s="39">
        <f>'[1]КС 2024'!GE$1457</f>
        <v>1131.8543468638563</v>
      </c>
      <c r="F457" s="40">
        <f t="shared" si="103"/>
        <v>10</v>
      </c>
      <c r="G457" s="41">
        <f>'[1]КС 2024'!J$1457</f>
        <v>0</v>
      </c>
      <c r="H457" s="41">
        <f>'[1]КС 2024'!N$1457</f>
        <v>4</v>
      </c>
      <c r="I457" s="41">
        <f>'[1]КС 2024'!S$1457</f>
        <v>5</v>
      </c>
      <c r="J457" s="41">
        <f>'[1]КС 2024'!Z$1457</f>
        <v>1</v>
      </c>
      <c r="K457" s="42">
        <f t="shared" si="104"/>
        <v>1131.8543468638563</v>
      </c>
      <c r="L457" s="39">
        <f>'[1]КС 2024'!CM$1457</f>
        <v>0</v>
      </c>
      <c r="M457" s="39">
        <f>'[1]КС 2024'!DK$1457</f>
        <v>406.0504759615921</v>
      </c>
      <c r="N457" s="39">
        <f>'[1]КС 2024'!EI$1457</f>
        <v>587.38248781106415</v>
      </c>
      <c r="O457" s="39">
        <f>'[1]КС 2024'!FY$1457</f>
        <v>138.42138309120003</v>
      </c>
      <c r="P457" s="4"/>
      <c r="Q457" s="12"/>
      <c r="R457" s="13"/>
      <c r="S457" s="14"/>
      <c r="T457" s="13"/>
    </row>
    <row r="458" spans="1:20" ht="20.45" customHeight="1" x14ac:dyDescent="0.25">
      <c r="A458" s="218"/>
      <c r="B458" s="24" t="s">
        <v>37</v>
      </c>
      <c r="C458" s="37" t="s">
        <v>19</v>
      </c>
      <c r="D458" s="41">
        <f>'[1]КС 2024'!AA$1461</f>
        <v>31</v>
      </c>
      <c r="E458" s="39">
        <f>'[1]КС 2024'!GE$1461</f>
        <v>2044.423192319814</v>
      </c>
      <c r="F458" s="40">
        <f t="shared" si="103"/>
        <v>31</v>
      </c>
      <c r="G458" s="41">
        <f>'[1]КС 2024'!J$1461</f>
        <v>7</v>
      </c>
      <c r="H458" s="41">
        <f>'[1]КС 2024'!N$1461</f>
        <v>11</v>
      </c>
      <c r="I458" s="41">
        <f>'[1]КС 2024'!S$1461</f>
        <v>3</v>
      </c>
      <c r="J458" s="41">
        <f>'[1]КС 2024'!Z$1461</f>
        <v>10</v>
      </c>
      <c r="K458" s="42">
        <f t="shared" si="104"/>
        <v>2044.4231923198136</v>
      </c>
      <c r="L458" s="39">
        <f>'[1]КС 2024'!CM$1461</f>
        <v>511.43881709643557</v>
      </c>
      <c r="M458" s="39">
        <f>'[1]КС 2024'!DK$1461</f>
        <v>585.76252506207493</v>
      </c>
      <c r="N458" s="39">
        <f>'[1]КС 2024'!EI$1461</f>
        <v>117.57598793130964</v>
      </c>
      <c r="O458" s="39">
        <f>'[1]КС 2024'!FY$1461</f>
        <v>829.64586222999367</v>
      </c>
      <c r="P458" s="4"/>
      <c r="Q458" s="12"/>
      <c r="R458" s="13"/>
      <c r="S458" s="14"/>
      <c r="T458" s="13"/>
    </row>
    <row r="459" spans="1:20" ht="20.45" customHeight="1" x14ac:dyDescent="0.25">
      <c r="A459" s="218"/>
      <c r="B459" s="25" t="s">
        <v>30</v>
      </c>
      <c r="C459" s="37" t="s">
        <v>19</v>
      </c>
      <c r="D459" s="41">
        <f>'[1]КС 2024'!AA$1471</f>
        <v>9</v>
      </c>
      <c r="E459" s="39">
        <f>'[1]КС 2024'!GE$1471</f>
        <v>300.68259511285248</v>
      </c>
      <c r="F459" s="40">
        <f t="shared" si="103"/>
        <v>9</v>
      </c>
      <c r="G459" s="41">
        <f>'[1]КС 2024'!J$1471</f>
        <v>2</v>
      </c>
      <c r="H459" s="41">
        <f>'[1]КС 2024'!N$1471</f>
        <v>3</v>
      </c>
      <c r="I459" s="41">
        <f>'[1]КС 2024'!S$1471</f>
        <v>2</v>
      </c>
      <c r="J459" s="41">
        <f>'[1]КС 2024'!Z$1471</f>
        <v>2</v>
      </c>
      <c r="K459" s="42">
        <f t="shared" si="104"/>
        <v>300.68259511285248</v>
      </c>
      <c r="L459" s="39">
        <f>'[1]КС 2024'!CM$1471</f>
        <v>67.155989084499424</v>
      </c>
      <c r="M459" s="39">
        <f>'[1]КС 2024'!DK$1471</f>
        <v>108.44450231551201</v>
      </c>
      <c r="N459" s="39">
        <f>'[1]КС 2024'!EI$1471</f>
        <v>57.926104572501004</v>
      </c>
      <c r="O459" s="39">
        <f>'[1]КС 2024'!FY$1471</f>
        <v>67.155999140340015</v>
      </c>
      <c r="P459" s="4"/>
      <c r="Q459" s="12"/>
      <c r="R459" s="13"/>
      <c r="S459" s="14"/>
      <c r="T459" s="13"/>
    </row>
    <row r="460" spans="1:20" ht="20.45" customHeight="1" x14ac:dyDescent="0.25">
      <c r="A460" s="218"/>
      <c r="B460" s="24" t="s">
        <v>31</v>
      </c>
      <c r="C460" s="37" t="s">
        <v>19</v>
      </c>
      <c r="D460" s="41">
        <f>'[1]КС 2024'!AA$1477</f>
        <v>36</v>
      </c>
      <c r="E460" s="39">
        <f>'[1]КС 2024'!GE$1477</f>
        <v>1399.9916562418689</v>
      </c>
      <c r="F460" s="40">
        <f t="shared" si="103"/>
        <v>36</v>
      </c>
      <c r="G460" s="41">
        <f>'[1]КС 2024'!J$1477</f>
        <v>11</v>
      </c>
      <c r="H460" s="41">
        <f>'[1]КС 2024'!N$1477</f>
        <v>16</v>
      </c>
      <c r="I460" s="41">
        <f>'[1]КС 2024'!S$1477</f>
        <v>6</v>
      </c>
      <c r="J460" s="41">
        <f>'[1]КС 2024'!Z$1477</f>
        <v>3</v>
      </c>
      <c r="K460" s="42">
        <f t="shared" si="104"/>
        <v>1399.9916562418691</v>
      </c>
      <c r="L460" s="39">
        <f>'[1]КС 2024'!CM$1477</f>
        <v>330.63240100957893</v>
      </c>
      <c r="M460" s="39">
        <f>'[1]КС 2024'!DK$1477</f>
        <v>631.67733040024814</v>
      </c>
      <c r="N460" s="39">
        <f>'[1]КС 2024'!EI$1477</f>
        <v>341.16004555231495</v>
      </c>
      <c r="O460" s="39">
        <f>'[1]КС 2024'!FY$1477</f>
        <v>96.521879279727017</v>
      </c>
      <c r="P460" s="4"/>
      <c r="Q460" s="12"/>
      <c r="R460" s="13"/>
      <c r="S460" s="14"/>
      <c r="T460" s="13"/>
    </row>
    <row r="461" spans="1:20" ht="20.45" customHeight="1" x14ac:dyDescent="0.25">
      <c r="A461" s="218"/>
      <c r="B461" s="24" t="s">
        <v>57</v>
      </c>
      <c r="C461" s="37" t="s">
        <v>19</v>
      </c>
      <c r="D461" s="41">
        <f>'[1]КС 2024'!AA$1486</f>
        <v>32</v>
      </c>
      <c r="E461" s="39">
        <f>'[1]КС 2024'!GE$1486</f>
        <v>2464.9460849927182</v>
      </c>
      <c r="F461" s="40">
        <f t="shared" si="103"/>
        <v>32</v>
      </c>
      <c r="G461" s="41">
        <f>'[1]КС 2024'!J$1486</f>
        <v>6</v>
      </c>
      <c r="H461" s="41">
        <f>'[1]КС 2024'!N$1486</f>
        <v>9</v>
      </c>
      <c r="I461" s="41">
        <f>'[1]КС 2024'!S$1486</f>
        <v>8</v>
      </c>
      <c r="J461" s="41">
        <f>'[1]КС 2024'!Z$1486</f>
        <v>9</v>
      </c>
      <c r="K461" s="42">
        <f t="shared" si="104"/>
        <v>2464.9460849927182</v>
      </c>
      <c r="L461" s="39">
        <f>'[1]КС 2024'!CM$1486</f>
        <v>453.5719463638863</v>
      </c>
      <c r="M461" s="39">
        <f>'[1]КС 2024'!DK$1486</f>
        <v>631.25227716564984</v>
      </c>
      <c r="N461" s="39">
        <f>'[1]КС 2024'!EI$1486</f>
        <v>579.27361735744046</v>
      </c>
      <c r="O461" s="39">
        <f>'[1]КС 2024'!FY$1486</f>
        <v>800.84824410574174</v>
      </c>
      <c r="P461" s="4"/>
      <c r="Q461" s="12"/>
      <c r="R461" s="13"/>
      <c r="S461" s="14"/>
      <c r="T461" s="13"/>
    </row>
    <row r="462" spans="1:20" ht="20.45" customHeight="1" x14ac:dyDescent="0.25">
      <c r="A462" s="218"/>
      <c r="B462" s="24" t="s">
        <v>38</v>
      </c>
      <c r="C462" s="37" t="s">
        <v>19</v>
      </c>
      <c r="D462" s="41">
        <f>'[1]КС 2024'!AA$1494</f>
        <v>7</v>
      </c>
      <c r="E462" s="39">
        <f>'[1]КС 2024'!GE$1494</f>
        <v>415.3722558209418</v>
      </c>
      <c r="F462" s="40">
        <f t="shared" si="103"/>
        <v>7</v>
      </c>
      <c r="G462" s="41">
        <f>'[1]КС 2024'!J$1494</f>
        <v>4</v>
      </c>
      <c r="H462" s="41">
        <f>'[1]КС 2024'!N$1494</f>
        <v>1</v>
      </c>
      <c r="I462" s="41">
        <f>'[1]КС 2024'!S$1494</f>
        <v>1</v>
      </c>
      <c r="J462" s="41">
        <f>'[1]КС 2024'!Z$1494</f>
        <v>1</v>
      </c>
      <c r="K462" s="42">
        <f t="shared" si="104"/>
        <v>415.37225582094186</v>
      </c>
      <c r="L462" s="39">
        <f>'[1]КС 2024'!CM$1494</f>
        <v>234.79723591024981</v>
      </c>
      <c r="M462" s="39">
        <f>'[1]КС 2024'!DK$1494</f>
        <v>60.191673303564002</v>
      </c>
      <c r="N462" s="39">
        <f>'[1]КС 2024'!EI$1494</f>
        <v>60.191673303564002</v>
      </c>
      <c r="O462" s="39">
        <f>'[1]КС 2024'!FY$1494</f>
        <v>60.191673303564002</v>
      </c>
      <c r="P462" s="4"/>
      <c r="Q462" s="12"/>
      <c r="R462" s="13"/>
      <c r="S462" s="14"/>
      <c r="T462" s="13"/>
    </row>
    <row r="463" spans="1:20" ht="20.45" customHeight="1" x14ac:dyDescent="0.25">
      <c r="A463" s="218"/>
      <c r="B463" s="35" t="s">
        <v>39</v>
      </c>
      <c r="C463" s="36" t="s">
        <v>19</v>
      </c>
      <c r="D463" s="18">
        <f t="shared" ref="D463:O463" si="108">SUBTOTAL(9,D464:D475)</f>
        <v>194</v>
      </c>
      <c r="E463" s="19">
        <f t="shared" si="108"/>
        <v>6984.9510399161773</v>
      </c>
      <c r="F463" s="18">
        <f t="shared" si="108"/>
        <v>194</v>
      </c>
      <c r="G463" s="18">
        <f t="shared" si="108"/>
        <v>51</v>
      </c>
      <c r="H463" s="18">
        <f t="shared" si="108"/>
        <v>67</v>
      </c>
      <c r="I463" s="18">
        <f t="shared" si="108"/>
        <v>38</v>
      </c>
      <c r="J463" s="18">
        <f t="shared" si="108"/>
        <v>38</v>
      </c>
      <c r="K463" s="19">
        <f t="shared" si="108"/>
        <v>6984.9510399161763</v>
      </c>
      <c r="L463" s="19">
        <f t="shared" si="108"/>
        <v>1764.3662670372221</v>
      </c>
      <c r="M463" s="19">
        <f t="shared" si="108"/>
        <v>2640.2156370299681</v>
      </c>
      <c r="N463" s="19">
        <f t="shared" si="108"/>
        <v>1307.1962896025132</v>
      </c>
      <c r="O463" s="19">
        <f t="shared" si="108"/>
        <v>1273.1728462464728</v>
      </c>
      <c r="P463" s="4"/>
      <c r="Q463" s="12"/>
      <c r="R463" s="13"/>
      <c r="S463" s="14"/>
      <c r="T463" s="13"/>
    </row>
    <row r="464" spans="1:20" ht="20.45" customHeight="1" x14ac:dyDescent="0.25">
      <c r="A464" s="218"/>
      <c r="B464" s="24" t="s">
        <v>24</v>
      </c>
      <c r="C464" s="37" t="s">
        <v>19</v>
      </c>
      <c r="D464" s="41">
        <f>'[1]КС 2024'!AA$1498</f>
        <v>7</v>
      </c>
      <c r="E464" s="39">
        <f>'[1]КС 2024'!GE$1498</f>
        <v>302.94816093889483</v>
      </c>
      <c r="F464" s="40">
        <f t="shared" si="103"/>
        <v>7</v>
      </c>
      <c r="G464" s="41">
        <f>'[1]КС 2024'!J$1498</f>
        <v>2</v>
      </c>
      <c r="H464" s="41">
        <f>'[1]КС 2024'!N$1498</f>
        <v>5</v>
      </c>
      <c r="I464" s="41">
        <f>'[1]КС 2024'!S$1498</f>
        <v>0</v>
      </c>
      <c r="J464" s="41">
        <f>'[1]КС 2024'!Z$1498</f>
        <v>0</v>
      </c>
      <c r="K464" s="42">
        <f t="shared" si="104"/>
        <v>302.94816093889483</v>
      </c>
      <c r="L464" s="39">
        <f>'[1]КС 2024'!CM$1498</f>
        <v>86.556608153354802</v>
      </c>
      <c r="M464" s="39">
        <f>'[1]КС 2024'!DK$1498</f>
        <v>216.39155278554006</v>
      </c>
      <c r="N464" s="39">
        <f>'[1]КС 2024'!EI$1498</f>
        <v>0</v>
      </c>
      <c r="O464" s="39">
        <f>'[1]КС 2024'!FY$1498</f>
        <v>0</v>
      </c>
      <c r="P464" s="4"/>
      <c r="Q464" s="12"/>
      <c r="R464" s="13"/>
      <c r="S464" s="14"/>
      <c r="T464" s="13"/>
    </row>
    <row r="465" spans="1:20" ht="20.45" customHeight="1" x14ac:dyDescent="0.25">
      <c r="A465" s="218"/>
      <c r="B465" s="24" t="s">
        <v>25</v>
      </c>
      <c r="C465" s="37" t="s">
        <v>19</v>
      </c>
      <c r="D465" s="41">
        <f>'[1]КС 2024'!AA$1500</f>
        <v>3</v>
      </c>
      <c r="E465" s="39">
        <f>'[1]КС 2024'!GE$1500</f>
        <v>140.28142042648801</v>
      </c>
      <c r="F465" s="40">
        <f t="shared" si="103"/>
        <v>3</v>
      </c>
      <c r="G465" s="41">
        <f>'[1]КС 2024'!J$1500</f>
        <v>0</v>
      </c>
      <c r="H465" s="41">
        <f>'[1]КС 2024'!N$1500</f>
        <v>1</v>
      </c>
      <c r="I465" s="41">
        <f>'[1]КС 2024'!S$1500</f>
        <v>1</v>
      </c>
      <c r="J465" s="41">
        <f>'[1]КС 2024'!Z$1500</f>
        <v>1</v>
      </c>
      <c r="K465" s="42">
        <f t="shared" si="104"/>
        <v>140.28142042648801</v>
      </c>
      <c r="L465" s="39">
        <f>'[1]КС 2024'!CM$1500</f>
        <v>0</v>
      </c>
      <c r="M465" s="39">
        <f>'[1]КС 2024'!DK$1500</f>
        <v>46.760473475495999</v>
      </c>
      <c r="N465" s="39">
        <f>'[1]КС 2024'!EI$1500</f>
        <v>46.760473475495999</v>
      </c>
      <c r="O465" s="39">
        <f>'[1]КС 2024'!FY$1500</f>
        <v>46.760473475495999</v>
      </c>
      <c r="P465" s="4"/>
      <c r="Q465" s="12"/>
      <c r="R465" s="13"/>
      <c r="S465" s="14"/>
      <c r="T465" s="13"/>
    </row>
    <row r="466" spans="1:20" ht="20.45" customHeight="1" x14ac:dyDescent="0.25">
      <c r="A466" s="218"/>
      <c r="B466" s="24" t="s">
        <v>51</v>
      </c>
      <c r="C466" s="37" t="s">
        <v>19</v>
      </c>
      <c r="D466" s="41">
        <f>'[1]КС 2024'!AA$1503</f>
        <v>4</v>
      </c>
      <c r="E466" s="39">
        <f>'[1]КС 2024'!GE$1503</f>
        <v>329.52900495767022</v>
      </c>
      <c r="F466" s="40">
        <f t="shared" si="103"/>
        <v>4</v>
      </c>
      <c r="G466" s="41">
        <f>'[1]КС 2024'!J$1503</f>
        <v>0</v>
      </c>
      <c r="H466" s="41">
        <f>'[1]КС 2024'!N$1503</f>
        <v>3</v>
      </c>
      <c r="I466" s="41">
        <f>'[1]КС 2024'!S$1503</f>
        <v>1</v>
      </c>
      <c r="J466" s="41">
        <f>'[1]КС 2024'!Z$1503</f>
        <v>0</v>
      </c>
      <c r="K466" s="42">
        <f t="shared" si="104"/>
        <v>329.52900495767022</v>
      </c>
      <c r="L466" s="39">
        <f>'[1]КС 2024'!CM$1503</f>
        <v>0</v>
      </c>
      <c r="M466" s="39">
        <f>'[1]КС 2024'!DK$1503</f>
        <v>247.14675371825268</v>
      </c>
      <c r="N466" s="39">
        <f>'[1]КС 2024'!EI$1503</f>
        <v>82.382251239417556</v>
      </c>
      <c r="O466" s="39">
        <f>'[1]КС 2024'!FY$1503</f>
        <v>0</v>
      </c>
      <c r="P466" s="4"/>
      <c r="Q466" s="12"/>
      <c r="R466" s="13"/>
      <c r="S466" s="14"/>
      <c r="T466" s="13"/>
    </row>
    <row r="467" spans="1:20" ht="20.45" customHeight="1" x14ac:dyDescent="0.25">
      <c r="A467" s="218"/>
      <c r="B467" s="24" t="s">
        <v>94</v>
      </c>
      <c r="C467" s="37" t="s">
        <v>19</v>
      </c>
      <c r="D467" s="41">
        <f>'[1]КС 2024'!AA$1505</f>
        <v>1</v>
      </c>
      <c r="E467" s="39">
        <f>'[1]КС 2024'!GE$1505</f>
        <v>128.14359539667839</v>
      </c>
      <c r="F467" s="40">
        <f t="shared" si="103"/>
        <v>1</v>
      </c>
      <c r="G467" s="41">
        <f>'[1]КС 2024'!J$1505</f>
        <v>0</v>
      </c>
      <c r="H467" s="41">
        <f>'[1]КС 2024'!N$1505</f>
        <v>1</v>
      </c>
      <c r="I467" s="41">
        <f>'[1]КС 2024'!S$1505</f>
        <v>0</v>
      </c>
      <c r="J467" s="41">
        <f>'[1]КС 2024'!Z$1505</f>
        <v>0</v>
      </c>
      <c r="K467" s="42">
        <f t="shared" si="104"/>
        <v>128.14359539667839</v>
      </c>
      <c r="L467" s="39">
        <f>'[1]КС 2024'!CM$1505</f>
        <v>0</v>
      </c>
      <c r="M467" s="39">
        <f>'[1]КС 2024'!DK$1505</f>
        <v>128.14359539667839</v>
      </c>
      <c r="N467" s="39">
        <f>'[1]КС 2024'!EI$1505</f>
        <v>0</v>
      </c>
      <c r="O467" s="39">
        <f>'[1]КС 2024'!FY$1505</f>
        <v>0</v>
      </c>
      <c r="P467" s="4"/>
      <c r="Q467" s="12"/>
      <c r="R467" s="13"/>
      <c r="S467" s="14"/>
      <c r="T467" s="13"/>
    </row>
    <row r="468" spans="1:20" ht="20.45" customHeight="1" x14ac:dyDescent="0.25">
      <c r="A468" s="218"/>
      <c r="B468" s="24" t="s">
        <v>26</v>
      </c>
      <c r="C468" s="37" t="s">
        <v>19</v>
      </c>
      <c r="D468" s="41">
        <f>'[1]КС 2024'!AA$1507</f>
        <v>61</v>
      </c>
      <c r="E468" s="39">
        <f>'[1]КС 2024'!GE$1507</f>
        <v>1820.6736382706156</v>
      </c>
      <c r="F468" s="40">
        <f t="shared" si="103"/>
        <v>61</v>
      </c>
      <c r="G468" s="41">
        <f>'[1]КС 2024'!J$1507</f>
        <v>26</v>
      </c>
      <c r="H468" s="41">
        <f>'[1]КС 2024'!N$1507</f>
        <v>19</v>
      </c>
      <c r="I468" s="41">
        <f>'[1]КС 2024'!S$1507</f>
        <v>7</v>
      </c>
      <c r="J468" s="41">
        <f>'[1]КС 2024'!Z$1507</f>
        <v>9</v>
      </c>
      <c r="K468" s="42">
        <f t="shared" si="104"/>
        <v>1820.6736382706156</v>
      </c>
      <c r="L468" s="39">
        <f>'[1]КС 2024'!CM$1507</f>
        <v>776.02476275421543</v>
      </c>
      <c r="M468" s="39">
        <f>'[1]КС 2024'!DK$1507</f>
        <v>567.09510385176009</v>
      </c>
      <c r="N468" s="39">
        <f>'[1]КС 2024'!EI$1507</f>
        <v>208.92977510328006</v>
      </c>
      <c r="O468" s="39">
        <f>'[1]КС 2024'!FY$1507</f>
        <v>268.62399656136012</v>
      </c>
      <c r="P468" s="4"/>
      <c r="Q468" s="12"/>
      <c r="R468" s="13"/>
      <c r="S468" s="14"/>
      <c r="T468" s="13"/>
    </row>
    <row r="469" spans="1:20" ht="20.45" customHeight="1" x14ac:dyDescent="0.25">
      <c r="A469" s="218"/>
      <c r="B469" s="24" t="s">
        <v>27</v>
      </c>
      <c r="C469" s="37" t="s">
        <v>19</v>
      </c>
      <c r="D469" s="41">
        <f>'[1]КС 2024'!AA$1509</f>
        <v>15</v>
      </c>
      <c r="E469" s="39">
        <f>'[1]КС 2024'!GE$1509</f>
        <v>612.55787134868569</v>
      </c>
      <c r="F469" s="40">
        <f t="shared" si="103"/>
        <v>15</v>
      </c>
      <c r="G469" s="41">
        <f>'[1]КС 2024'!J$1509</f>
        <v>1</v>
      </c>
      <c r="H469" s="41">
        <f>'[1]КС 2024'!N$1509</f>
        <v>9</v>
      </c>
      <c r="I469" s="41">
        <f>'[1]КС 2024'!S$1509</f>
        <v>3</v>
      </c>
      <c r="J469" s="41">
        <f>'[1]КС 2024'!Z$1509</f>
        <v>2</v>
      </c>
      <c r="K469" s="42">
        <f t="shared" si="104"/>
        <v>612.55787134868569</v>
      </c>
      <c r="L469" s="39">
        <f>'[1]КС 2024'!CM$1509</f>
        <v>36.811431053725599</v>
      </c>
      <c r="M469" s="39">
        <f>'[1]КС 2024'!DK$1509</f>
        <v>391.68925746588008</v>
      </c>
      <c r="N469" s="39">
        <f>'[1]КС 2024'!EI$1509</f>
        <v>110.43430969744803</v>
      </c>
      <c r="O469" s="39">
        <f>'[1]КС 2024'!FY$1509</f>
        <v>73.622873131632019</v>
      </c>
      <c r="P469" s="4"/>
      <c r="Q469" s="12"/>
      <c r="R469" s="13"/>
      <c r="S469" s="14"/>
      <c r="T469" s="13"/>
    </row>
    <row r="470" spans="1:20" ht="20.45" customHeight="1" x14ac:dyDescent="0.25">
      <c r="A470" s="218"/>
      <c r="B470" s="43" t="s">
        <v>48</v>
      </c>
      <c r="C470" s="37" t="s">
        <v>19</v>
      </c>
      <c r="D470" s="41">
        <f>'[1]КС 2024'!AA$1512</f>
        <v>1</v>
      </c>
      <c r="E470" s="39">
        <f>'[1]КС 2024'!GE$1512</f>
        <v>85.064265577764019</v>
      </c>
      <c r="F470" s="40">
        <f t="shared" si="103"/>
        <v>1</v>
      </c>
      <c r="G470" s="41">
        <f>'[1]КС 2024'!J$1512</f>
        <v>0</v>
      </c>
      <c r="H470" s="41">
        <f>'[1]КС 2024'!N$1512</f>
        <v>1</v>
      </c>
      <c r="I470" s="41">
        <f>'[1]КС 2024'!S$1512</f>
        <v>0</v>
      </c>
      <c r="J470" s="41">
        <f>'[1]КС 2024'!Z$1512</f>
        <v>0</v>
      </c>
      <c r="K470" s="42">
        <f t="shared" si="104"/>
        <v>85.064265577764019</v>
      </c>
      <c r="L470" s="39">
        <f>'[1]КС 2024'!CM$1512</f>
        <v>0</v>
      </c>
      <c r="M470" s="39">
        <f>'[1]КС 2024'!DK$1512</f>
        <v>85.064265577764019</v>
      </c>
      <c r="N470" s="39">
        <f>'[1]КС 2024'!EI$1512</f>
        <v>0</v>
      </c>
      <c r="O470" s="39">
        <f>'[1]КС 2024'!FY$1512</f>
        <v>0</v>
      </c>
      <c r="P470" s="4"/>
      <c r="Q470" s="12"/>
      <c r="R470" s="13"/>
      <c r="S470" s="14"/>
      <c r="T470" s="13"/>
    </row>
    <row r="471" spans="1:20" ht="20.45" customHeight="1" x14ac:dyDescent="0.25">
      <c r="A471" s="218"/>
      <c r="B471" s="24" t="s">
        <v>41</v>
      </c>
      <c r="C471" s="37" t="s">
        <v>19</v>
      </c>
      <c r="D471" s="41">
        <f>'[1]КС 2024'!AA$1514</f>
        <v>1</v>
      </c>
      <c r="E471" s="39">
        <f>'[1]КС 2024'!GE$1514</f>
        <v>33.37901883197641</v>
      </c>
      <c r="F471" s="40">
        <f t="shared" si="103"/>
        <v>1</v>
      </c>
      <c r="G471" s="41">
        <f>'[1]КС 2024'!J$1514</f>
        <v>0</v>
      </c>
      <c r="H471" s="41">
        <f>'[1]КС 2024'!N$1514</f>
        <v>0</v>
      </c>
      <c r="I471" s="41">
        <f>'[1]КС 2024'!S$1514</f>
        <v>1</v>
      </c>
      <c r="J471" s="41">
        <f>'[1]КС 2024'!Z$1514</f>
        <v>0</v>
      </c>
      <c r="K471" s="42">
        <f t="shared" si="104"/>
        <v>33.37901883197641</v>
      </c>
      <c r="L471" s="39">
        <f>'[1]КС 2024'!CM$1514</f>
        <v>0</v>
      </c>
      <c r="M471" s="39">
        <f>'[1]КС 2024'!DK$1514</f>
        <v>0</v>
      </c>
      <c r="N471" s="39">
        <f>'[1]КС 2024'!EI$1514</f>
        <v>33.37901883197641</v>
      </c>
      <c r="O471" s="39">
        <f>'[1]КС 2024'!FY$1514</f>
        <v>0</v>
      </c>
      <c r="P471" s="4"/>
      <c r="Q471" s="12"/>
      <c r="R471" s="13"/>
      <c r="S471" s="14"/>
      <c r="T471" s="13"/>
    </row>
    <row r="472" spans="1:20" ht="20.45" customHeight="1" x14ac:dyDescent="0.25">
      <c r="A472" s="218"/>
      <c r="B472" s="54" t="s">
        <v>42</v>
      </c>
      <c r="C472" s="37" t="s">
        <v>19</v>
      </c>
      <c r="D472" s="41">
        <f>'[1]КС 2024'!AA$1516</f>
        <v>19</v>
      </c>
      <c r="E472" s="39">
        <f>'[1]КС 2024'!GE$1516</f>
        <v>405.4729896674404</v>
      </c>
      <c r="F472" s="40">
        <f t="shared" si="103"/>
        <v>19</v>
      </c>
      <c r="G472" s="41">
        <f>'[1]КС 2024'!J$1516</f>
        <v>3</v>
      </c>
      <c r="H472" s="41">
        <f>'[1]КС 2024'!N$1516</f>
        <v>5</v>
      </c>
      <c r="I472" s="41">
        <f>'[1]КС 2024'!S$1516</f>
        <v>5</v>
      </c>
      <c r="J472" s="41">
        <f>'[1]КС 2024'!Z$1516</f>
        <v>6</v>
      </c>
      <c r="K472" s="42">
        <f t="shared" si="104"/>
        <v>405.4729896674404</v>
      </c>
      <c r="L472" s="39">
        <f>'[1]КС 2024'!CM$1516</f>
        <v>64.022042927222785</v>
      </c>
      <c r="M472" s="39">
        <f>'[1]КС 2024'!DK$1516</f>
        <v>106.70342085631802</v>
      </c>
      <c r="N472" s="39">
        <f>'[1]КС 2024'!EI$1516</f>
        <v>106.70342085631802</v>
      </c>
      <c r="O472" s="39">
        <f>'[1]КС 2024'!FY$1516</f>
        <v>128.04410502758159</v>
      </c>
      <c r="P472" s="4"/>
      <c r="Q472" s="12"/>
      <c r="R472" s="13"/>
      <c r="S472" s="14"/>
      <c r="T472" s="13"/>
    </row>
    <row r="473" spans="1:20" ht="20.45" customHeight="1" x14ac:dyDescent="0.25">
      <c r="A473" s="218"/>
      <c r="B473" s="24" t="s">
        <v>28</v>
      </c>
      <c r="C473" s="37" t="s">
        <v>19</v>
      </c>
      <c r="D473" s="41">
        <f>'[1]КС 2024'!AA$1518</f>
        <v>10</v>
      </c>
      <c r="E473" s="39">
        <f>'[1]КС 2024'!GE$1518</f>
        <v>636.73831454738706</v>
      </c>
      <c r="F473" s="40">
        <f t="shared" si="103"/>
        <v>10</v>
      </c>
      <c r="G473" s="41">
        <f>'[1]КС 2024'!J$1518</f>
        <v>5</v>
      </c>
      <c r="H473" s="41">
        <f>'[1]КС 2024'!N$1518</f>
        <v>2</v>
      </c>
      <c r="I473" s="41">
        <f>'[1]КС 2024'!S$1518</f>
        <v>1</v>
      </c>
      <c r="J473" s="41">
        <f>'[1]КС 2024'!Z$1518</f>
        <v>2</v>
      </c>
      <c r="K473" s="42">
        <f t="shared" si="104"/>
        <v>636.73831454738695</v>
      </c>
      <c r="L473" s="39">
        <f>'[1]КС 2024'!CM$1518</f>
        <v>318.36913343762689</v>
      </c>
      <c r="M473" s="39">
        <f>'[1]КС 2024'!DK$1518</f>
        <v>127.34767244390403</v>
      </c>
      <c r="N473" s="39">
        <f>'[1]КС 2024'!EI$1518</f>
        <v>63.673836221952016</v>
      </c>
      <c r="O473" s="39">
        <f>'[1]КС 2024'!FY$1518</f>
        <v>127.34767244390403</v>
      </c>
      <c r="P473" s="4"/>
      <c r="Q473" s="12"/>
      <c r="R473" s="13"/>
      <c r="S473" s="14"/>
      <c r="T473" s="13"/>
    </row>
    <row r="474" spans="1:20" ht="20.45" customHeight="1" x14ac:dyDescent="0.25">
      <c r="A474" s="218"/>
      <c r="B474" s="24" t="s">
        <v>29</v>
      </c>
      <c r="C474" s="37" t="s">
        <v>19</v>
      </c>
      <c r="D474" s="41">
        <f>'[1]КС 2024'!AA$1521</f>
        <v>71</v>
      </c>
      <c r="E474" s="39">
        <f>'[1]КС 2024'!GE$1521</f>
        <v>2447.3819012409522</v>
      </c>
      <c r="F474" s="40">
        <f t="shared" si="103"/>
        <v>71</v>
      </c>
      <c r="G474" s="41">
        <f>'[1]КС 2024'!J$1521</f>
        <v>14</v>
      </c>
      <c r="H474" s="41">
        <f>'[1]КС 2024'!N$1521</f>
        <v>21</v>
      </c>
      <c r="I474" s="41">
        <f>'[1]КС 2024'!S$1521</f>
        <v>19</v>
      </c>
      <c r="J474" s="41">
        <f>'[1]КС 2024'!Z$1521</f>
        <v>17</v>
      </c>
      <c r="K474" s="42">
        <f t="shared" si="104"/>
        <v>2447.3819012409517</v>
      </c>
      <c r="L474" s="39">
        <f>'[1]КС 2024'!CM$1521</f>
        <v>482.58228871107667</v>
      </c>
      <c r="M474" s="39">
        <f>'[1]КС 2024'!DK$1521</f>
        <v>723.87354145837503</v>
      </c>
      <c r="N474" s="39">
        <f>'[1]КС 2024'!EI$1521</f>
        <v>654.93320417662505</v>
      </c>
      <c r="O474" s="39">
        <f>'[1]КС 2024'!FY$1521</f>
        <v>585.99286689487508</v>
      </c>
      <c r="P474" s="4"/>
      <c r="Q474" s="12"/>
      <c r="R474" s="13"/>
      <c r="S474" s="14"/>
      <c r="T474" s="13"/>
    </row>
    <row r="475" spans="1:20" ht="20.45" customHeight="1" x14ac:dyDescent="0.25">
      <c r="A475" s="218"/>
      <c r="B475" s="24" t="s">
        <v>30</v>
      </c>
      <c r="C475" s="37" t="s">
        <v>19</v>
      </c>
      <c r="D475" s="41">
        <f>'[1]КС 2024'!AA$1523</f>
        <v>1</v>
      </c>
      <c r="E475" s="39">
        <f>'[1]КС 2024'!GE$1523</f>
        <v>42.780858711624006</v>
      </c>
      <c r="F475" s="40">
        <f t="shared" si="103"/>
        <v>1</v>
      </c>
      <c r="G475" s="41">
        <f>'[1]КС 2024'!J$1523</f>
        <v>0</v>
      </c>
      <c r="H475" s="41">
        <f>'[1]КС 2024'!N$1523</f>
        <v>0</v>
      </c>
      <c r="I475" s="41">
        <f>'[1]КС 2024'!S$1523</f>
        <v>0</v>
      </c>
      <c r="J475" s="41">
        <f>'[1]КС 2024'!Z$1523</f>
        <v>1</v>
      </c>
      <c r="K475" s="42">
        <f t="shared" si="104"/>
        <v>42.780858711624006</v>
      </c>
      <c r="L475" s="39">
        <f>'[1]КС 2024'!CM$1523</f>
        <v>0</v>
      </c>
      <c r="M475" s="39">
        <f>'[1]КС 2024'!DK$1523</f>
        <v>0</v>
      </c>
      <c r="N475" s="39">
        <f>'[1]КС 2024'!EI$1523</f>
        <v>0</v>
      </c>
      <c r="O475" s="39">
        <f>'[1]КС 2024'!FY$1523</f>
        <v>42.780858711624006</v>
      </c>
      <c r="P475" s="4"/>
      <c r="Q475" s="12"/>
      <c r="R475" s="13"/>
      <c r="S475" s="14"/>
      <c r="T475" s="13"/>
    </row>
    <row r="476" spans="1:20" ht="20.45" customHeight="1" x14ac:dyDescent="0.25">
      <c r="A476" s="218"/>
      <c r="B476" s="232" t="s">
        <v>95</v>
      </c>
      <c r="C476" s="233"/>
      <c r="D476" s="80">
        <f t="shared" ref="D476:O476" si="109">D430</f>
        <v>845</v>
      </c>
      <c r="E476" s="91">
        <f t="shared" si="109"/>
        <v>37434.371400888667</v>
      </c>
      <c r="F476" s="116">
        <f t="shared" si="109"/>
        <v>845</v>
      </c>
      <c r="G476" s="116">
        <f t="shared" si="109"/>
        <v>264</v>
      </c>
      <c r="H476" s="116">
        <f t="shared" si="109"/>
        <v>329</v>
      </c>
      <c r="I476" s="116">
        <f t="shared" si="109"/>
        <v>131</v>
      </c>
      <c r="J476" s="116">
        <f t="shared" si="109"/>
        <v>121</v>
      </c>
      <c r="K476" s="118">
        <f t="shared" si="109"/>
        <v>37434.371400888667</v>
      </c>
      <c r="L476" s="91">
        <f t="shared" si="109"/>
        <v>10973.408107142892</v>
      </c>
      <c r="M476" s="91">
        <f t="shared" si="109"/>
        <v>14860.085610469654</v>
      </c>
      <c r="N476" s="91">
        <f t="shared" si="109"/>
        <v>5975.9242011489314</v>
      </c>
      <c r="O476" s="91">
        <f t="shared" si="109"/>
        <v>5624.9534821272136</v>
      </c>
      <c r="P476" s="4"/>
      <c r="Q476" s="12"/>
      <c r="R476" s="13"/>
      <c r="S476" s="14"/>
      <c r="T476" s="13"/>
    </row>
    <row r="477" spans="1:20" ht="20.45" customHeight="1" x14ac:dyDescent="0.25">
      <c r="A477" s="217" t="s">
        <v>96</v>
      </c>
      <c r="B477" s="34" t="s">
        <v>18</v>
      </c>
      <c r="C477" s="34" t="s">
        <v>19</v>
      </c>
      <c r="D477" s="10">
        <f t="shared" ref="D477:O477" si="110">SUBTOTAL(9,D478:D505)</f>
        <v>377</v>
      </c>
      <c r="E477" s="11">
        <f t="shared" si="110"/>
        <v>20674.42236733438</v>
      </c>
      <c r="F477" s="10">
        <f t="shared" si="110"/>
        <v>377</v>
      </c>
      <c r="G477" s="10">
        <f t="shared" si="110"/>
        <v>89</v>
      </c>
      <c r="H477" s="10">
        <f t="shared" si="110"/>
        <v>96</v>
      </c>
      <c r="I477" s="10">
        <f t="shared" si="110"/>
        <v>96</v>
      </c>
      <c r="J477" s="10">
        <f t="shared" si="110"/>
        <v>96</v>
      </c>
      <c r="K477" s="11">
        <f t="shared" si="110"/>
        <v>20674.42236733438</v>
      </c>
      <c r="L477" s="11">
        <f t="shared" si="110"/>
        <v>5049.4496272199149</v>
      </c>
      <c r="M477" s="11">
        <f t="shared" si="110"/>
        <v>5080.5048961885868</v>
      </c>
      <c r="N477" s="11">
        <f t="shared" si="110"/>
        <v>5098.0589985403676</v>
      </c>
      <c r="O477" s="11">
        <f t="shared" si="110"/>
        <v>5446.4088453855084</v>
      </c>
      <c r="P477" s="4"/>
      <c r="Q477" s="12"/>
      <c r="R477" s="13"/>
      <c r="S477" s="14"/>
      <c r="T477" s="13"/>
    </row>
    <row r="478" spans="1:20" ht="20.45" customHeight="1" x14ac:dyDescent="0.25">
      <c r="A478" s="218"/>
      <c r="B478" s="35" t="s">
        <v>20</v>
      </c>
      <c r="C478" s="36" t="s">
        <v>19</v>
      </c>
      <c r="D478" s="18">
        <f>SUBTOTAL(9,D479:D480)</f>
        <v>30</v>
      </c>
      <c r="E478" s="19">
        <f t="shared" ref="E478:O478" si="111">SUBTOTAL(9,E479:E480)</f>
        <v>1347.20985634969</v>
      </c>
      <c r="F478" s="18">
        <f t="shared" si="111"/>
        <v>30</v>
      </c>
      <c r="G478" s="18">
        <f t="shared" si="111"/>
        <v>6</v>
      </c>
      <c r="H478" s="18">
        <f t="shared" si="111"/>
        <v>7</v>
      </c>
      <c r="I478" s="18">
        <f t="shared" si="111"/>
        <v>8</v>
      </c>
      <c r="J478" s="18">
        <f t="shared" si="111"/>
        <v>9</v>
      </c>
      <c r="K478" s="19">
        <f t="shared" si="111"/>
        <v>1347.20985634969</v>
      </c>
      <c r="L478" s="19">
        <f t="shared" si="111"/>
        <v>305.60354771865786</v>
      </c>
      <c r="M478" s="19">
        <f t="shared" si="111"/>
        <v>286.18026174725128</v>
      </c>
      <c r="N478" s="19">
        <f t="shared" si="111"/>
        <v>348.86027569529068</v>
      </c>
      <c r="O478" s="19">
        <f t="shared" si="111"/>
        <v>406.56577118849003</v>
      </c>
      <c r="P478" s="4"/>
      <c r="Q478" s="12"/>
      <c r="R478" s="13"/>
      <c r="S478" s="14"/>
      <c r="T478" s="13"/>
    </row>
    <row r="479" spans="1:20" ht="20.45" customHeight="1" x14ac:dyDescent="0.25">
      <c r="A479" s="218"/>
      <c r="B479" s="24" t="s">
        <v>21</v>
      </c>
      <c r="C479" s="37" t="s">
        <v>19</v>
      </c>
      <c r="D479" s="41">
        <f>'[1]КС 2024'!AA$1527</f>
        <v>5</v>
      </c>
      <c r="E479" s="39">
        <f>'[1]КС 2024'!GE$1527</f>
        <v>108.14170553999999</v>
      </c>
      <c r="F479" s="40">
        <f t="shared" ref="F479:F505" si="112">G479+H479+I479+J479</f>
        <v>5</v>
      </c>
      <c r="G479" s="41">
        <f>'[1]КС 2024'!J$1527</f>
        <v>0</v>
      </c>
      <c r="H479" s="41">
        <f>'[1]КС 2024'!N$1527</f>
        <v>1</v>
      </c>
      <c r="I479" s="41">
        <f>'[1]КС 2024'!S$1527</f>
        <v>2</v>
      </c>
      <c r="J479" s="41">
        <f>'[1]КС 2024'!Z$1527</f>
        <v>2</v>
      </c>
      <c r="K479" s="42">
        <f t="shared" ref="K479:K505" si="113">L479+M479+N479+O479</f>
        <v>108.14170554</v>
      </c>
      <c r="L479" s="39">
        <f>'[1]КС 2024'!CM$1527</f>
        <v>0</v>
      </c>
      <c r="M479" s="39">
        <f>'[1]КС 2024'!DK$1527</f>
        <v>21.628341108000001</v>
      </c>
      <c r="N479" s="39">
        <f>'[1]КС 2024'!EI$1527</f>
        <v>43.256682216000002</v>
      </c>
      <c r="O479" s="39">
        <f>'[1]КС 2024'!FY$1527</f>
        <v>43.256682216000002</v>
      </c>
      <c r="P479" s="4"/>
      <c r="Q479" s="12"/>
      <c r="R479" s="13"/>
      <c r="S479" s="14"/>
      <c r="T479" s="13"/>
    </row>
    <row r="480" spans="1:20" ht="20.45" customHeight="1" x14ac:dyDescent="0.25">
      <c r="A480" s="218"/>
      <c r="B480" s="24" t="s">
        <v>20</v>
      </c>
      <c r="C480" s="37" t="s">
        <v>19</v>
      </c>
      <c r="D480" s="41">
        <f>'[1]КС 2024'!AA$1529</f>
        <v>25</v>
      </c>
      <c r="E480" s="39">
        <f>'[1]КС 2024'!GE$1529</f>
        <v>1239.06815080969</v>
      </c>
      <c r="F480" s="40">
        <f t="shared" si="112"/>
        <v>25</v>
      </c>
      <c r="G480" s="41">
        <f>'[1]КС 2024'!J$1529</f>
        <v>6</v>
      </c>
      <c r="H480" s="41">
        <f>'[1]КС 2024'!N$1529</f>
        <v>6</v>
      </c>
      <c r="I480" s="41">
        <f>'[1]КС 2024'!S$1529</f>
        <v>6</v>
      </c>
      <c r="J480" s="41">
        <f>'[1]КС 2024'!Z$1529</f>
        <v>7</v>
      </c>
      <c r="K480" s="42">
        <f t="shared" si="113"/>
        <v>1239.06815080969</v>
      </c>
      <c r="L480" s="39">
        <f>'[1]КС 2024'!CM$1529</f>
        <v>305.60354771865786</v>
      </c>
      <c r="M480" s="39">
        <f>'[1]КС 2024'!DK$1529</f>
        <v>264.55192063925131</v>
      </c>
      <c r="N480" s="39">
        <f>'[1]КС 2024'!EI$1529</f>
        <v>305.60359347929068</v>
      </c>
      <c r="O480" s="39">
        <f>'[1]КС 2024'!FY$1529</f>
        <v>363.30908897249003</v>
      </c>
      <c r="P480" s="4"/>
      <c r="Q480" s="12"/>
      <c r="R480" s="13"/>
      <c r="S480" s="14"/>
      <c r="T480" s="13"/>
    </row>
    <row r="481" spans="1:20" ht="20.45" customHeight="1" x14ac:dyDescent="0.25">
      <c r="A481" s="218"/>
      <c r="B481" s="35" t="s">
        <v>22</v>
      </c>
      <c r="C481" s="36" t="s">
        <v>19</v>
      </c>
      <c r="D481" s="18">
        <f t="shared" ref="D481:O481" si="114">SUBTOTAL(9,D482:D491)</f>
        <v>148</v>
      </c>
      <c r="E481" s="19">
        <f t="shared" si="114"/>
        <v>6685.2761915677811</v>
      </c>
      <c r="F481" s="18">
        <f t="shared" si="114"/>
        <v>148</v>
      </c>
      <c r="G481" s="18">
        <f t="shared" si="114"/>
        <v>34</v>
      </c>
      <c r="H481" s="18">
        <f t="shared" si="114"/>
        <v>38</v>
      </c>
      <c r="I481" s="18">
        <f t="shared" si="114"/>
        <v>40</v>
      </c>
      <c r="J481" s="18">
        <f t="shared" si="114"/>
        <v>36</v>
      </c>
      <c r="K481" s="19">
        <f t="shared" si="114"/>
        <v>6685.276191567782</v>
      </c>
      <c r="L481" s="19">
        <f t="shared" si="114"/>
        <v>1653.0430491896127</v>
      </c>
      <c r="M481" s="19">
        <f t="shared" si="114"/>
        <v>1641.1671746114828</v>
      </c>
      <c r="N481" s="19">
        <f t="shared" si="114"/>
        <v>1767.3274511285574</v>
      </c>
      <c r="O481" s="19">
        <f t="shared" si="114"/>
        <v>1623.7385166381287</v>
      </c>
      <c r="P481" s="4"/>
      <c r="Q481" s="12"/>
      <c r="R481" s="13"/>
      <c r="S481" s="14"/>
      <c r="T481" s="13"/>
    </row>
    <row r="482" spans="1:20" ht="20.45" customHeight="1" x14ac:dyDescent="0.25">
      <c r="A482" s="218"/>
      <c r="B482" s="24" t="s">
        <v>24</v>
      </c>
      <c r="C482" s="37" t="s">
        <v>19</v>
      </c>
      <c r="D482" s="41">
        <f>'[1]КС 2024'!AA$1535</f>
        <v>12</v>
      </c>
      <c r="E482" s="39">
        <f>'[1]КС 2024'!GE$1535</f>
        <v>541.85482977872391</v>
      </c>
      <c r="F482" s="40">
        <f t="shared" si="112"/>
        <v>12</v>
      </c>
      <c r="G482" s="41">
        <f>'[1]КС 2024'!J$1535</f>
        <v>0</v>
      </c>
      <c r="H482" s="41">
        <f>'[1]КС 2024'!N$1535</f>
        <v>4</v>
      </c>
      <c r="I482" s="41">
        <f>'[1]КС 2024'!S$1535</f>
        <v>5</v>
      </c>
      <c r="J482" s="41">
        <f>'[1]КС 2024'!Z$1535</f>
        <v>3</v>
      </c>
      <c r="K482" s="42">
        <f t="shared" si="113"/>
        <v>541.85482977872391</v>
      </c>
      <c r="L482" s="39">
        <f>'[1]КС 2024'!CM$1535</f>
        <v>0</v>
      </c>
      <c r="M482" s="39">
        <f>'[1]КС 2024'!DK$1535</f>
        <v>180.61827659290796</v>
      </c>
      <c r="N482" s="39">
        <f>'[1]КС 2024'!EI$1535</f>
        <v>221.52287671341296</v>
      </c>
      <c r="O482" s="39">
        <f>'[1]КС 2024'!FY$1535</f>
        <v>139.71367647240297</v>
      </c>
      <c r="P482" s="4"/>
      <c r="Q482" s="12"/>
      <c r="R482" s="13"/>
      <c r="S482" s="14"/>
      <c r="T482" s="13"/>
    </row>
    <row r="483" spans="1:20" ht="20.45" customHeight="1" x14ac:dyDescent="0.25">
      <c r="A483" s="218"/>
      <c r="B483" s="24" t="s">
        <v>25</v>
      </c>
      <c r="C483" s="37" t="s">
        <v>19</v>
      </c>
      <c r="D483" s="41">
        <f>'[1]КС 2024'!AA$1539</f>
        <v>5</v>
      </c>
      <c r="E483" s="39">
        <f>'[1]КС 2024'!GE$1539</f>
        <v>251.59167040421633</v>
      </c>
      <c r="F483" s="40">
        <f t="shared" si="112"/>
        <v>5</v>
      </c>
      <c r="G483" s="41">
        <f>'[1]КС 2024'!J$1539</f>
        <v>1</v>
      </c>
      <c r="H483" s="41">
        <f>'[1]КС 2024'!N$1539</f>
        <v>1</v>
      </c>
      <c r="I483" s="41">
        <f>'[1]КС 2024'!S$1539</f>
        <v>1</v>
      </c>
      <c r="J483" s="41">
        <f>'[1]КС 2024'!Z$1539</f>
        <v>2</v>
      </c>
      <c r="K483" s="42">
        <f t="shared" si="113"/>
        <v>251.5916704042163</v>
      </c>
      <c r="L483" s="39">
        <f>'[1]КС 2024'!CM$1539</f>
        <v>50.318328053168379</v>
      </c>
      <c r="M483" s="39">
        <f>'[1]КС 2024'!DK$1539</f>
        <v>50.318335587761986</v>
      </c>
      <c r="N483" s="39">
        <f>'[1]КС 2024'!EI$1539</f>
        <v>50.318335587761986</v>
      </c>
      <c r="O483" s="39">
        <f>'[1]КС 2024'!FY$1539</f>
        <v>100.63667117552397</v>
      </c>
      <c r="P483" s="4"/>
      <c r="Q483" s="12"/>
      <c r="R483" s="13"/>
      <c r="S483" s="14"/>
      <c r="T483" s="13"/>
    </row>
    <row r="484" spans="1:20" ht="20.45" customHeight="1" x14ac:dyDescent="0.25">
      <c r="A484" s="218"/>
      <c r="B484" s="24" t="s">
        <v>47</v>
      </c>
      <c r="C484" s="37" t="s">
        <v>19</v>
      </c>
      <c r="D484" s="41">
        <f>'[1]КС 2024'!AA$1541</f>
        <v>2</v>
      </c>
      <c r="E484" s="39">
        <f>'[1]КС 2024'!GE$1541</f>
        <v>152.02559826608632</v>
      </c>
      <c r="F484" s="40">
        <f t="shared" si="112"/>
        <v>2</v>
      </c>
      <c r="G484" s="41">
        <f>'[1]КС 2024'!J$1541</f>
        <v>1</v>
      </c>
      <c r="H484" s="41">
        <f>'[1]КС 2024'!N$1541</f>
        <v>0</v>
      </c>
      <c r="I484" s="41">
        <f>'[1]КС 2024'!S$1541</f>
        <v>1</v>
      </c>
      <c r="J484" s="41">
        <f>'[1]КС 2024'!Z$1541</f>
        <v>0</v>
      </c>
      <c r="K484" s="42">
        <f t="shared" si="113"/>
        <v>152.02559826608632</v>
      </c>
      <c r="L484" s="39">
        <f>'[1]КС 2024'!CM$1541</f>
        <v>76.012793442020325</v>
      </c>
      <c r="M484" s="39">
        <f>'[1]КС 2024'!DK$1541</f>
        <v>0</v>
      </c>
      <c r="N484" s="39">
        <f>'[1]КС 2024'!EI$1541</f>
        <v>76.012804824065981</v>
      </c>
      <c r="O484" s="39">
        <f>'[1]КС 2024'!FY$1541</f>
        <v>0</v>
      </c>
      <c r="P484" s="4"/>
      <c r="Q484" s="12"/>
      <c r="R484" s="13"/>
      <c r="S484" s="14"/>
      <c r="T484" s="13"/>
    </row>
    <row r="485" spans="1:20" ht="20.45" customHeight="1" x14ac:dyDescent="0.25">
      <c r="A485" s="218"/>
      <c r="B485" s="24" t="s">
        <v>27</v>
      </c>
      <c r="C485" s="37" t="s">
        <v>19</v>
      </c>
      <c r="D485" s="41">
        <f>'[1]КС 2024'!AA$1543</f>
        <v>31</v>
      </c>
      <c r="E485" s="39">
        <f>'[1]КС 2024'!GE$1543</f>
        <v>1384.7761086262321</v>
      </c>
      <c r="F485" s="40">
        <f t="shared" si="112"/>
        <v>31</v>
      </c>
      <c r="G485" s="41">
        <f>'[1]КС 2024'!J$1543</f>
        <v>9</v>
      </c>
      <c r="H485" s="41">
        <f>'[1]КС 2024'!N$1543</f>
        <v>7</v>
      </c>
      <c r="I485" s="41">
        <f>'[1]КС 2024'!S$1543</f>
        <v>7</v>
      </c>
      <c r="J485" s="41">
        <f>'[1]КС 2024'!Z$1543</f>
        <v>8</v>
      </c>
      <c r="K485" s="42">
        <f t="shared" si="113"/>
        <v>1384.7761086262324</v>
      </c>
      <c r="L485" s="39">
        <f>'[1]КС 2024'!CM$1543</f>
        <v>395.0524053535986</v>
      </c>
      <c r="M485" s="39">
        <f>'[1]КС 2024'!DK$1543</f>
        <v>307.26302795080193</v>
      </c>
      <c r="N485" s="39">
        <f>'[1]КС 2024'!EI$1543</f>
        <v>315.27632833131594</v>
      </c>
      <c r="O485" s="39">
        <f>'[1]КС 2024'!FY$1543</f>
        <v>367.18434699051591</v>
      </c>
      <c r="P485" s="4"/>
      <c r="Q485" s="12"/>
      <c r="R485" s="13"/>
      <c r="S485" s="14"/>
      <c r="T485" s="13"/>
    </row>
    <row r="486" spans="1:20" ht="20.45" customHeight="1" x14ac:dyDescent="0.25">
      <c r="A486" s="218"/>
      <c r="B486" s="25" t="s">
        <v>36</v>
      </c>
      <c r="C486" s="37" t="s">
        <v>19</v>
      </c>
      <c r="D486" s="41">
        <f>'[1]КС 2024'!AA$1546</f>
        <v>6</v>
      </c>
      <c r="E486" s="39">
        <f>'[1]КС 2024'!GE$1546</f>
        <v>187.51770804681752</v>
      </c>
      <c r="F486" s="40">
        <f t="shared" si="112"/>
        <v>6</v>
      </c>
      <c r="G486" s="41">
        <f>'[1]КС 2024'!J$1546</f>
        <v>2</v>
      </c>
      <c r="H486" s="41">
        <f>'[1]КС 2024'!N$1546</f>
        <v>2</v>
      </c>
      <c r="I486" s="41">
        <f>'[1]КС 2024'!S$1546</f>
        <v>2</v>
      </c>
      <c r="J486" s="41">
        <f>'[1]КС 2024'!Z$1546</f>
        <v>0</v>
      </c>
      <c r="K486" s="42">
        <f t="shared" si="113"/>
        <v>187.51770804681752</v>
      </c>
      <c r="L486" s="39">
        <f>'[1]КС 2024'!CM$1546</f>
        <v>62.505896442577537</v>
      </c>
      <c r="M486" s="39">
        <f>'[1]КС 2024'!DK$1546</f>
        <v>62.505905802119997</v>
      </c>
      <c r="N486" s="39">
        <f>'[1]КС 2024'!EI$1546</f>
        <v>62.505905802119997</v>
      </c>
      <c r="O486" s="39">
        <f>'[1]КС 2024'!FY$1546</f>
        <v>0</v>
      </c>
      <c r="P486" s="4"/>
      <c r="Q486" s="12"/>
      <c r="R486" s="13"/>
      <c r="S486" s="14"/>
      <c r="T486" s="13"/>
    </row>
    <row r="487" spans="1:20" ht="20.45" customHeight="1" x14ac:dyDescent="0.25">
      <c r="A487" s="218"/>
      <c r="B487" s="24" t="s">
        <v>28</v>
      </c>
      <c r="C487" s="37" t="s">
        <v>19</v>
      </c>
      <c r="D487" s="41">
        <f>'[1]КС 2024'!AA$1548</f>
        <v>10</v>
      </c>
      <c r="E487" s="39">
        <f>'[1]КС 2024'!GE$1548</f>
        <v>648.78530717718741</v>
      </c>
      <c r="F487" s="40">
        <f t="shared" si="112"/>
        <v>10</v>
      </c>
      <c r="G487" s="41">
        <f>'[1]КС 2024'!J$1548</f>
        <v>4</v>
      </c>
      <c r="H487" s="41">
        <f>'[1]КС 2024'!N$1548</f>
        <v>2</v>
      </c>
      <c r="I487" s="41">
        <f>'[1]КС 2024'!S$1548</f>
        <v>2</v>
      </c>
      <c r="J487" s="41">
        <f>'[1]КС 2024'!Z$1548</f>
        <v>2</v>
      </c>
      <c r="K487" s="42">
        <f t="shared" si="113"/>
        <v>648.78530717718752</v>
      </c>
      <c r="L487" s="39">
        <f>'[1]КС 2024'!CM$1548</f>
        <v>274.07429748108746</v>
      </c>
      <c r="M487" s="39">
        <f>'[1]КС 2024'!DK$1548</f>
        <v>118.836920217906</v>
      </c>
      <c r="N487" s="39">
        <f>'[1]КС 2024'!EI$1548</f>
        <v>118.836920217906</v>
      </c>
      <c r="O487" s="39">
        <f>'[1]КС 2024'!FY$1548</f>
        <v>137.03716926028801</v>
      </c>
      <c r="P487" s="4"/>
      <c r="Q487" s="12"/>
      <c r="R487" s="13"/>
      <c r="S487" s="14"/>
      <c r="T487" s="13"/>
    </row>
    <row r="488" spans="1:20" ht="20.45" customHeight="1" x14ac:dyDescent="0.25">
      <c r="A488" s="218"/>
      <c r="B488" s="24" t="s">
        <v>49</v>
      </c>
      <c r="C488" s="37" t="s">
        <v>19</v>
      </c>
      <c r="D488" s="41">
        <f>'[1]КС 2024'!AA$1551</f>
        <v>9</v>
      </c>
      <c r="E488" s="39">
        <f>'[1]КС 2024'!GE$1551</f>
        <v>810.44634278893329</v>
      </c>
      <c r="F488" s="40">
        <f t="shared" si="112"/>
        <v>9</v>
      </c>
      <c r="G488" s="41">
        <f>'[1]КС 2024'!J$1551</f>
        <v>3</v>
      </c>
      <c r="H488" s="41">
        <f>'[1]КС 2024'!N$1551</f>
        <v>2</v>
      </c>
      <c r="I488" s="41">
        <f>'[1]КС 2024'!S$1551</f>
        <v>2</v>
      </c>
      <c r="J488" s="41">
        <f>'[1]КС 2024'!Z$1551</f>
        <v>2</v>
      </c>
      <c r="K488" s="42">
        <f t="shared" si="113"/>
        <v>810.44634278893329</v>
      </c>
      <c r="L488" s="39">
        <f>'[1]КС 2024'!CM$1551</f>
        <v>274.0742974810874</v>
      </c>
      <c r="M488" s="39">
        <f>'[1]КС 2024'!DK$1551</f>
        <v>178.79068176928197</v>
      </c>
      <c r="N488" s="39">
        <f>'[1]КС 2024'!EI$1551</f>
        <v>178.79068176928197</v>
      </c>
      <c r="O488" s="39">
        <f>'[1]КС 2024'!FY$1551</f>
        <v>178.79068176928197</v>
      </c>
      <c r="P488" s="4"/>
      <c r="Q488" s="12"/>
      <c r="R488" s="13"/>
      <c r="S488" s="14"/>
      <c r="T488" s="13"/>
    </row>
    <row r="489" spans="1:20" ht="20.45" customHeight="1" x14ac:dyDescent="0.25">
      <c r="A489" s="218"/>
      <c r="B489" s="24" t="s">
        <v>29</v>
      </c>
      <c r="C489" s="37" t="s">
        <v>19</v>
      </c>
      <c r="D489" s="41">
        <f>'[1]КС 2024'!AA$1554</f>
        <v>58</v>
      </c>
      <c r="E489" s="39">
        <f>'[1]КС 2024'!GE$1554</f>
        <v>1957.7860205542102</v>
      </c>
      <c r="F489" s="40">
        <f t="shared" si="112"/>
        <v>58</v>
      </c>
      <c r="G489" s="41">
        <f>'[1]КС 2024'!J$1554</f>
        <v>12</v>
      </c>
      <c r="H489" s="41">
        <f>'[1]КС 2024'!N$1554</f>
        <v>15</v>
      </c>
      <c r="I489" s="41">
        <f>'[1]КС 2024'!S$1554</f>
        <v>16</v>
      </c>
      <c r="J489" s="41">
        <f>'[1]КС 2024'!Z$1554</f>
        <v>15</v>
      </c>
      <c r="K489" s="42">
        <f t="shared" si="113"/>
        <v>1957.7860205542102</v>
      </c>
      <c r="L489" s="39">
        <f>'[1]КС 2024'!CM$1554</f>
        <v>411.80355303345198</v>
      </c>
      <c r="M489" s="39">
        <f>'[1]КС 2024'!DK$1554</f>
        <v>495.52476029127712</v>
      </c>
      <c r="N489" s="39">
        <f>'[1]КС 2024'!EI$1554</f>
        <v>542.7902555316449</v>
      </c>
      <c r="O489" s="39">
        <f>'[1]КС 2024'!FY$1554</f>
        <v>507.66745169783593</v>
      </c>
      <c r="P489" s="4"/>
      <c r="Q489" s="12"/>
      <c r="R489" s="13"/>
      <c r="S489" s="14"/>
      <c r="T489" s="13"/>
    </row>
    <row r="490" spans="1:20" ht="20.45" customHeight="1" x14ac:dyDescent="0.25">
      <c r="A490" s="218"/>
      <c r="B490" s="25" t="s">
        <v>30</v>
      </c>
      <c r="C490" s="37" t="s">
        <v>19</v>
      </c>
      <c r="D490" s="41">
        <f>'[1]КС 2024'!AA$1562</f>
        <v>8</v>
      </c>
      <c r="E490" s="39">
        <f>'[1]КС 2024'!GE$1562</f>
        <v>368.28739238702394</v>
      </c>
      <c r="F490" s="40">
        <f t="shared" si="112"/>
        <v>8</v>
      </c>
      <c r="G490" s="41">
        <f>'[1]КС 2024'!J$1562</f>
        <v>0</v>
      </c>
      <c r="H490" s="41">
        <f>'[1]КС 2024'!N$1562</f>
        <v>3</v>
      </c>
      <c r="I490" s="41">
        <f>'[1]КС 2024'!S$1562</f>
        <v>2</v>
      </c>
      <c r="J490" s="41">
        <f>'[1]КС 2024'!Z$1562</f>
        <v>3</v>
      </c>
      <c r="K490" s="42">
        <f t="shared" si="113"/>
        <v>368.28739238702394</v>
      </c>
      <c r="L490" s="39">
        <f>'[1]КС 2024'!CM$1562</f>
        <v>0</v>
      </c>
      <c r="M490" s="39">
        <f>'[1]КС 2024'!DK$1562</f>
        <v>138.10777214513399</v>
      </c>
      <c r="N490" s="39">
        <f>'[1]КС 2024'!EI$1562</f>
        <v>92.071848096755986</v>
      </c>
      <c r="O490" s="39">
        <f>'[1]КС 2024'!FY$1562</f>
        <v>138.10777214513399</v>
      </c>
      <c r="P490" s="4"/>
      <c r="Q490" s="12"/>
      <c r="R490" s="13"/>
      <c r="S490" s="14"/>
      <c r="T490" s="13"/>
    </row>
    <row r="491" spans="1:20" ht="20.45" customHeight="1" x14ac:dyDescent="0.25">
      <c r="A491" s="218"/>
      <c r="B491" s="24" t="s">
        <v>32</v>
      </c>
      <c r="C491" s="37" t="s">
        <v>19</v>
      </c>
      <c r="D491" s="41">
        <f>'[1]КС 2024'!AA$1564</f>
        <v>7</v>
      </c>
      <c r="E491" s="39">
        <f>'[1]КС 2024'!GE$1564</f>
        <v>382.20521353835062</v>
      </c>
      <c r="F491" s="40">
        <f t="shared" si="112"/>
        <v>7</v>
      </c>
      <c r="G491" s="41">
        <f>'[1]КС 2024'!J$1564</f>
        <v>2</v>
      </c>
      <c r="H491" s="41">
        <f>'[1]КС 2024'!N$1564</f>
        <v>2</v>
      </c>
      <c r="I491" s="41">
        <f>'[1]КС 2024'!S$1564</f>
        <v>2</v>
      </c>
      <c r="J491" s="41">
        <f>'[1]КС 2024'!Z$1564</f>
        <v>1</v>
      </c>
      <c r="K491" s="42">
        <f t="shared" si="113"/>
        <v>382.20521353835073</v>
      </c>
      <c r="L491" s="39">
        <f>'[1]КС 2024'!CM$1564</f>
        <v>109.20147790262075</v>
      </c>
      <c r="M491" s="39">
        <f>'[1]КС 2024'!DK$1564</f>
        <v>109.20149425429199</v>
      </c>
      <c r="N491" s="39">
        <f>'[1]КС 2024'!EI$1564</f>
        <v>109.20149425429199</v>
      </c>
      <c r="O491" s="39">
        <f>'[1]КС 2024'!FY$1564</f>
        <v>54.600747127145993</v>
      </c>
      <c r="P491" s="4"/>
      <c r="Q491" s="12"/>
      <c r="R491" s="13"/>
      <c r="S491" s="14"/>
      <c r="T491" s="13"/>
    </row>
    <row r="492" spans="1:20" ht="20.45" customHeight="1" x14ac:dyDescent="0.25">
      <c r="A492" s="218"/>
      <c r="B492" s="49" t="s">
        <v>34</v>
      </c>
      <c r="C492" s="36" t="s">
        <v>19</v>
      </c>
      <c r="D492" s="18">
        <f>SUBTOTAL(9,D493:D500)</f>
        <v>109</v>
      </c>
      <c r="E492" s="19">
        <f t="shared" ref="E492:O492" si="115">SUBTOTAL(9,E493:E500)</f>
        <v>9278.0227247833973</v>
      </c>
      <c r="F492" s="18">
        <f t="shared" si="115"/>
        <v>109</v>
      </c>
      <c r="G492" s="18">
        <f t="shared" si="115"/>
        <v>22</v>
      </c>
      <c r="H492" s="18">
        <f t="shared" si="115"/>
        <v>28</v>
      </c>
      <c r="I492" s="18">
        <f t="shared" si="115"/>
        <v>30</v>
      </c>
      <c r="J492" s="18">
        <f t="shared" si="115"/>
        <v>29</v>
      </c>
      <c r="K492" s="19">
        <f t="shared" si="115"/>
        <v>9278.0227247833973</v>
      </c>
      <c r="L492" s="19">
        <f t="shared" si="115"/>
        <v>2064.305893776329</v>
      </c>
      <c r="M492" s="19">
        <f t="shared" si="115"/>
        <v>2251.7536281802641</v>
      </c>
      <c r="N492" s="19">
        <f t="shared" si="115"/>
        <v>2332.3137917222875</v>
      </c>
      <c r="O492" s="19">
        <f t="shared" si="115"/>
        <v>2629.6494111045176</v>
      </c>
      <c r="P492" s="4"/>
      <c r="Q492" s="12"/>
      <c r="R492" s="13"/>
      <c r="S492" s="14"/>
      <c r="T492" s="13"/>
    </row>
    <row r="493" spans="1:20" ht="20.45" customHeight="1" x14ac:dyDescent="0.25">
      <c r="A493" s="218"/>
      <c r="B493" s="25" t="s">
        <v>24</v>
      </c>
      <c r="C493" s="37" t="s">
        <v>19</v>
      </c>
      <c r="D493" s="41">
        <f>'[1]КС 2024'!AA$1567</f>
        <v>6</v>
      </c>
      <c r="E493" s="39">
        <f>'[1]КС 2024'!GE$1567</f>
        <v>279.42734597129913</v>
      </c>
      <c r="F493" s="40">
        <f t="shared" si="112"/>
        <v>6</v>
      </c>
      <c r="G493" s="41">
        <f>'[1]КС 2024'!J$1567</f>
        <v>1</v>
      </c>
      <c r="H493" s="41">
        <f>'[1]КС 2024'!N$1567</f>
        <v>2</v>
      </c>
      <c r="I493" s="41">
        <f>'[1]КС 2024'!S$1567</f>
        <v>2</v>
      </c>
      <c r="J493" s="41">
        <f>'[1]КС 2024'!Z$1567</f>
        <v>1</v>
      </c>
      <c r="K493" s="42">
        <f t="shared" si="113"/>
        <v>279.42734597129913</v>
      </c>
      <c r="L493" s="39">
        <f>'[1]КС 2024'!CM$1567</f>
        <v>46.571218517294149</v>
      </c>
      <c r="M493" s="39">
        <f>'[1]КС 2024'!DK$1567</f>
        <v>93.142450981601996</v>
      </c>
      <c r="N493" s="39">
        <f>'[1]КС 2024'!EI$1567</f>
        <v>93.142450981601996</v>
      </c>
      <c r="O493" s="39">
        <f>'[1]КС 2024'!FY$1567</f>
        <v>46.571225490800998</v>
      </c>
      <c r="P493" s="4"/>
      <c r="Q493" s="12"/>
      <c r="R493" s="13"/>
      <c r="S493" s="14"/>
      <c r="T493" s="13"/>
    </row>
    <row r="494" spans="1:20" ht="20.45" customHeight="1" x14ac:dyDescent="0.25">
      <c r="A494" s="218"/>
      <c r="B494" s="25" t="s">
        <v>36</v>
      </c>
      <c r="C494" s="37" t="s">
        <v>19</v>
      </c>
      <c r="D494" s="41">
        <f>'[1]КС 2024'!AA$1569</f>
        <v>3</v>
      </c>
      <c r="E494" s="39">
        <f>'[1]КС 2024'!GE$1569</f>
        <v>64.885016846808</v>
      </c>
      <c r="F494" s="40">
        <f t="shared" si="112"/>
        <v>3</v>
      </c>
      <c r="G494" s="41">
        <f>'[1]КС 2024'!J$1569</f>
        <v>2</v>
      </c>
      <c r="H494" s="41">
        <f>'[1]КС 2024'!N$1569</f>
        <v>0</v>
      </c>
      <c r="I494" s="41">
        <f>'[1]КС 2024'!S$1569</f>
        <v>0</v>
      </c>
      <c r="J494" s="41">
        <f>'[1]КС 2024'!Z$1569</f>
        <v>1</v>
      </c>
      <c r="K494" s="42">
        <f t="shared" si="113"/>
        <v>64.885016846807986</v>
      </c>
      <c r="L494" s="39">
        <f>'[1]КС 2024'!CM$1569</f>
        <v>43.256675738807985</v>
      </c>
      <c r="M494" s="39">
        <f>'[1]КС 2024'!DK$1569</f>
        <v>0</v>
      </c>
      <c r="N494" s="39">
        <f>'[1]КС 2024'!EI$1569</f>
        <v>0</v>
      </c>
      <c r="O494" s="39">
        <f>'[1]КС 2024'!FY$1569</f>
        <v>21.628341108000001</v>
      </c>
      <c r="P494" s="4"/>
      <c r="Q494" s="12"/>
      <c r="R494" s="13"/>
      <c r="S494" s="14"/>
      <c r="T494" s="13"/>
    </row>
    <row r="495" spans="1:20" ht="20.45" customHeight="1" x14ac:dyDescent="0.25">
      <c r="A495" s="218"/>
      <c r="B495" s="24" t="s">
        <v>29</v>
      </c>
      <c r="C495" s="37" t="s">
        <v>19</v>
      </c>
      <c r="D495" s="41">
        <f>'[1]КС 2024'!AA$1571</f>
        <v>6</v>
      </c>
      <c r="E495" s="39">
        <f>'[1]КС 2024'!GE$1571</f>
        <v>198.54816146133615</v>
      </c>
      <c r="F495" s="40">
        <f t="shared" si="112"/>
        <v>6</v>
      </c>
      <c r="G495" s="41">
        <f>'[1]КС 2024'!J$1571</f>
        <v>2</v>
      </c>
      <c r="H495" s="41">
        <f>'[1]КС 2024'!N$1571</f>
        <v>2</v>
      </c>
      <c r="I495" s="41">
        <f>'[1]КС 2024'!S$1571</f>
        <v>1</v>
      </c>
      <c r="J495" s="41">
        <f>'[1]КС 2024'!Z$1571</f>
        <v>1</v>
      </c>
      <c r="K495" s="42">
        <f t="shared" si="113"/>
        <v>198.54816146133612</v>
      </c>
      <c r="L495" s="39">
        <f>'[1]КС 2024'!CM$1571</f>
        <v>66.182713880376227</v>
      </c>
      <c r="M495" s="39">
        <f>'[1]КС 2024'!DK$1571</f>
        <v>66.182723790479969</v>
      </c>
      <c r="N495" s="39">
        <f>'[1]КС 2024'!EI$1571</f>
        <v>33.091361895239984</v>
      </c>
      <c r="O495" s="39">
        <f>'[1]КС 2024'!FY$1571</f>
        <v>33.091361895239984</v>
      </c>
      <c r="P495" s="4"/>
      <c r="Q495" s="12"/>
      <c r="R495" s="13"/>
      <c r="S495" s="14"/>
      <c r="T495" s="13"/>
    </row>
    <row r="496" spans="1:20" ht="20.45" customHeight="1" x14ac:dyDescent="0.25">
      <c r="A496" s="218"/>
      <c r="B496" s="24" t="s">
        <v>37</v>
      </c>
      <c r="C496" s="37" t="s">
        <v>19</v>
      </c>
      <c r="D496" s="41">
        <f>'[1]КС 2024'!AA$1573</f>
        <v>10</v>
      </c>
      <c r="E496" s="39">
        <f>'[1]КС 2024'!GE$1573</f>
        <v>397.31262615396008</v>
      </c>
      <c r="F496" s="40">
        <f t="shared" si="112"/>
        <v>10</v>
      </c>
      <c r="G496" s="41">
        <f>'[1]КС 2024'!J$1573</f>
        <v>0</v>
      </c>
      <c r="H496" s="41">
        <f>'[1]КС 2024'!N$1573</f>
        <v>3</v>
      </c>
      <c r="I496" s="41">
        <f>'[1]КС 2024'!S$1573</f>
        <v>5</v>
      </c>
      <c r="J496" s="41">
        <f>'[1]КС 2024'!Z$1573</f>
        <v>2</v>
      </c>
      <c r="K496" s="42">
        <f t="shared" si="113"/>
        <v>397.31262615396008</v>
      </c>
      <c r="L496" s="39">
        <f>'[1]КС 2024'!CM$1573</f>
        <v>0</v>
      </c>
      <c r="M496" s="39">
        <f>'[1]КС 2024'!DK$1573</f>
        <v>110.62896476742002</v>
      </c>
      <c r="N496" s="39">
        <f>'[1]КС 2024'!EI$1573</f>
        <v>198.65631307698004</v>
      </c>
      <c r="O496" s="39">
        <f>'[1]КС 2024'!FY$1573</f>
        <v>88.027348309560011</v>
      </c>
      <c r="P496" s="4"/>
      <c r="Q496" s="12"/>
      <c r="R496" s="13"/>
      <c r="S496" s="14"/>
      <c r="T496" s="13"/>
    </row>
    <row r="497" spans="1:20" ht="20.45" customHeight="1" x14ac:dyDescent="0.25">
      <c r="A497" s="218"/>
      <c r="B497" s="25" t="s">
        <v>30</v>
      </c>
      <c r="C497" s="37" t="s">
        <v>19</v>
      </c>
      <c r="D497" s="41">
        <f>'[1]КС 2024'!AA$1576</f>
        <v>8</v>
      </c>
      <c r="E497" s="39">
        <f>'[1]КС 2024'!GE$1576</f>
        <v>270.72194062496385</v>
      </c>
      <c r="F497" s="40">
        <f t="shared" si="112"/>
        <v>8</v>
      </c>
      <c r="G497" s="41">
        <f>'[1]КС 2024'!J$1576</f>
        <v>1</v>
      </c>
      <c r="H497" s="41">
        <f>'[1]КС 2024'!N$1576</f>
        <v>3</v>
      </c>
      <c r="I497" s="41">
        <f>'[1]КС 2024'!S$1576</f>
        <v>2</v>
      </c>
      <c r="J497" s="41">
        <f>'[1]КС 2024'!Z$1576</f>
        <v>2</v>
      </c>
      <c r="K497" s="42">
        <f t="shared" si="113"/>
        <v>270.72194062496391</v>
      </c>
      <c r="L497" s="39">
        <f>'[1]КС 2024'!CM$1576</f>
        <v>33.550959119912939</v>
      </c>
      <c r="M497" s="39">
        <f>'[1]КС 2024'!DK$1576</f>
        <v>100.65289243135497</v>
      </c>
      <c r="N497" s="39">
        <f>'[1]КС 2024'!EI$1576</f>
        <v>69.416160786125985</v>
      </c>
      <c r="O497" s="39">
        <f>'[1]КС 2024'!FY$1576</f>
        <v>67.10192828756999</v>
      </c>
      <c r="P497" s="4"/>
      <c r="Q497" s="12"/>
      <c r="R497" s="13"/>
      <c r="S497" s="14"/>
      <c r="T497" s="13"/>
    </row>
    <row r="498" spans="1:20" ht="20.45" customHeight="1" x14ac:dyDescent="0.25">
      <c r="A498" s="218"/>
      <c r="B498" s="24" t="s">
        <v>31</v>
      </c>
      <c r="C498" s="37" t="s">
        <v>19</v>
      </c>
      <c r="D498" s="41">
        <f>'[1]КС 2024'!AA$1579</f>
        <v>46</v>
      </c>
      <c r="E498" s="39">
        <f>'[1]КС 2024'!GE$1579</f>
        <v>4834.1882116803417</v>
      </c>
      <c r="F498" s="40">
        <f t="shared" si="112"/>
        <v>46</v>
      </c>
      <c r="G498" s="41">
        <f>'[1]КС 2024'!J$1579</f>
        <v>9</v>
      </c>
      <c r="H498" s="41">
        <f>'[1]КС 2024'!N$1579</f>
        <v>12</v>
      </c>
      <c r="I498" s="41">
        <f>'[1]КС 2024'!S$1579</f>
        <v>14</v>
      </c>
      <c r="J498" s="41">
        <f>'[1]КС 2024'!Z$1579</f>
        <v>11</v>
      </c>
      <c r="K498" s="42">
        <f t="shared" si="113"/>
        <v>4834.1882116803417</v>
      </c>
      <c r="L498" s="39">
        <f>'[1]КС 2024'!CM$1579</f>
        <v>1061.6215572352273</v>
      </c>
      <c r="M498" s="39">
        <f>'[1]КС 2024'!DK$1579</f>
        <v>1249.0961769250464</v>
      </c>
      <c r="N498" s="39">
        <f>'[1]КС 2024'!EI$1579</f>
        <v>1307.0276885828243</v>
      </c>
      <c r="O498" s="39">
        <f>'[1]КС 2024'!FY$1579</f>
        <v>1216.4427889372434</v>
      </c>
      <c r="P498" s="4"/>
      <c r="Q498" s="12"/>
      <c r="R498" s="13"/>
      <c r="S498" s="14"/>
      <c r="T498" s="13"/>
    </row>
    <row r="499" spans="1:20" ht="20.45" customHeight="1" x14ac:dyDescent="0.25">
      <c r="A499" s="218"/>
      <c r="B499" s="24" t="s">
        <v>57</v>
      </c>
      <c r="C499" s="37" t="s">
        <v>19</v>
      </c>
      <c r="D499" s="41">
        <f>'[1]КС 2024'!AA$1583</f>
        <v>10</v>
      </c>
      <c r="E499" s="39">
        <f>'[1]КС 2024'!GE$1583</f>
        <v>572.49136590066246</v>
      </c>
      <c r="F499" s="40">
        <f t="shared" si="112"/>
        <v>10</v>
      </c>
      <c r="G499" s="41">
        <f>'[1]КС 2024'!J$1583</f>
        <v>1</v>
      </c>
      <c r="H499" s="41">
        <f>'[1]КС 2024'!N$1583</f>
        <v>2</v>
      </c>
      <c r="I499" s="41">
        <f>'[1]КС 2024'!S$1583</f>
        <v>3</v>
      </c>
      <c r="J499" s="41">
        <f>'[1]КС 2024'!Z$1583</f>
        <v>4</v>
      </c>
      <c r="K499" s="42">
        <f t="shared" si="113"/>
        <v>572.49136590066246</v>
      </c>
      <c r="L499" s="39">
        <f>'[1]КС 2024'!CM$1583</f>
        <v>60.489053936255615</v>
      </c>
      <c r="M499" s="39">
        <f>'[1]КС 2024'!DK$1583</f>
        <v>99.960785515898976</v>
      </c>
      <c r="N499" s="39">
        <f>'[1]КС 2024'!EI$1583</f>
        <v>163.66165716423598</v>
      </c>
      <c r="O499" s="39">
        <f>'[1]КС 2024'!FY$1583</f>
        <v>248.37986928427193</v>
      </c>
      <c r="P499" s="4"/>
      <c r="Q499" s="12"/>
      <c r="R499" s="13"/>
      <c r="S499" s="14"/>
      <c r="T499" s="13"/>
    </row>
    <row r="500" spans="1:20" ht="20.45" customHeight="1" x14ac:dyDescent="0.25">
      <c r="A500" s="218"/>
      <c r="B500" s="24" t="s">
        <v>38</v>
      </c>
      <c r="C500" s="37" t="s">
        <v>19</v>
      </c>
      <c r="D500" s="41">
        <f>'[1]КС 2024'!AA$1587</f>
        <v>20</v>
      </c>
      <c r="E500" s="39">
        <f>'[1]КС 2024'!GE$1587</f>
        <v>2660.4480561440264</v>
      </c>
      <c r="F500" s="40">
        <f t="shared" si="112"/>
        <v>20</v>
      </c>
      <c r="G500" s="41">
        <f>'[1]КС 2024'!J$1587</f>
        <v>6</v>
      </c>
      <c r="H500" s="41">
        <f>'[1]КС 2024'!N$1587</f>
        <v>4</v>
      </c>
      <c r="I500" s="41">
        <f>'[1]КС 2024'!S$1587</f>
        <v>3</v>
      </c>
      <c r="J500" s="41">
        <f>'[1]КС 2024'!Z$1587</f>
        <v>7</v>
      </c>
      <c r="K500" s="42">
        <f t="shared" si="113"/>
        <v>2660.4480561440269</v>
      </c>
      <c r="L500" s="39">
        <f>'[1]КС 2024'!CM$1587</f>
        <v>752.63371534845487</v>
      </c>
      <c r="M500" s="39">
        <f>'[1]КС 2024'!DK$1587</f>
        <v>532.08963376846191</v>
      </c>
      <c r="N500" s="39">
        <f>'[1]КС 2024'!EI$1587</f>
        <v>467.31815923527898</v>
      </c>
      <c r="O500" s="39">
        <f>'[1]КС 2024'!FY$1587</f>
        <v>908.40654779183103</v>
      </c>
      <c r="P500" s="4"/>
      <c r="Q500" s="12"/>
      <c r="R500" s="13"/>
      <c r="S500" s="14"/>
      <c r="T500" s="13"/>
    </row>
    <row r="501" spans="1:20" ht="20.45" customHeight="1" x14ac:dyDescent="0.25">
      <c r="A501" s="218"/>
      <c r="B501" s="35" t="s">
        <v>39</v>
      </c>
      <c r="C501" s="36" t="s">
        <v>19</v>
      </c>
      <c r="D501" s="18">
        <f t="shared" ref="D501:O501" si="116">SUBTOTAL(9,D502:D505)</f>
        <v>90</v>
      </c>
      <c r="E501" s="19">
        <f t="shared" si="116"/>
        <v>3363.9135946335073</v>
      </c>
      <c r="F501" s="18">
        <f t="shared" si="116"/>
        <v>90</v>
      </c>
      <c r="G501" s="18">
        <f t="shared" si="116"/>
        <v>27</v>
      </c>
      <c r="H501" s="18">
        <f t="shared" si="116"/>
        <v>23</v>
      </c>
      <c r="I501" s="18">
        <f t="shared" si="116"/>
        <v>18</v>
      </c>
      <c r="J501" s="18">
        <f t="shared" si="116"/>
        <v>22</v>
      </c>
      <c r="K501" s="19">
        <f t="shared" si="116"/>
        <v>3363.9135946335077</v>
      </c>
      <c r="L501" s="19">
        <f t="shared" si="116"/>
        <v>1026.4971365353156</v>
      </c>
      <c r="M501" s="19">
        <f t="shared" si="116"/>
        <v>901.40383164958814</v>
      </c>
      <c r="N501" s="19">
        <f t="shared" si="116"/>
        <v>649.55747999423147</v>
      </c>
      <c r="O501" s="19">
        <f t="shared" si="116"/>
        <v>786.45514645437288</v>
      </c>
      <c r="P501" s="4"/>
      <c r="Q501" s="12"/>
      <c r="R501" s="13"/>
      <c r="S501" s="14"/>
      <c r="T501" s="13"/>
    </row>
    <row r="502" spans="1:20" ht="20.45" customHeight="1" x14ac:dyDescent="0.25">
      <c r="A502" s="218"/>
      <c r="B502" s="24" t="s">
        <v>26</v>
      </c>
      <c r="C502" s="37" t="s">
        <v>19</v>
      </c>
      <c r="D502" s="41">
        <f>'[1]КС 2024'!AA$1591</f>
        <v>52</v>
      </c>
      <c r="E502" s="39">
        <f>'[1]КС 2024'!GE$1591</f>
        <v>1670.1404234107181</v>
      </c>
      <c r="F502" s="40">
        <f t="shared" si="112"/>
        <v>52</v>
      </c>
      <c r="G502" s="41">
        <f>'[1]КС 2024'!J$1591</f>
        <v>16</v>
      </c>
      <c r="H502" s="41">
        <f>'[1]КС 2024'!N$1591</f>
        <v>13</v>
      </c>
      <c r="I502" s="41">
        <f>'[1]КС 2024'!S$1591</f>
        <v>6</v>
      </c>
      <c r="J502" s="41">
        <f>'[1]КС 2024'!Z$1591</f>
        <v>17</v>
      </c>
      <c r="K502" s="42">
        <f t="shared" si="113"/>
        <v>1670.1404234107185</v>
      </c>
      <c r="L502" s="39">
        <f>'[1]КС 2024'!CM$1591</f>
        <v>513.88930777703877</v>
      </c>
      <c r="M502" s="39">
        <f>'[1]КС 2024'!DK$1591</f>
        <v>417.53512508993987</v>
      </c>
      <c r="N502" s="39">
        <f>'[1]КС 2024'!EI$1591</f>
        <v>192.70851927227994</v>
      </c>
      <c r="O502" s="39">
        <f>'[1]КС 2024'!FY$1591</f>
        <v>546.00747127145985</v>
      </c>
      <c r="P502" s="4"/>
      <c r="Q502" s="12"/>
      <c r="R502" s="13"/>
      <c r="S502" s="14"/>
      <c r="T502" s="13"/>
    </row>
    <row r="503" spans="1:20" ht="20.45" customHeight="1" x14ac:dyDescent="0.25">
      <c r="A503" s="218"/>
      <c r="B503" s="25" t="s">
        <v>41</v>
      </c>
      <c r="C503" s="37" t="s">
        <v>19</v>
      </c>
      <c r="D503" s="41">
        <f>'[1]КС 2024'!AA$1593</f>
        <v>3</v>
      </c>
      <c r="E503" s="39">
        <f>'[1]КС 2024'!GE$1593</f>
        <v>125.42112795970887</v>
      </c>
      <c r="F503" s="40">
        <f t="shared" si="112"/>
        <v>3</v>
      </c>
      <c r="G503" s="41">
        <f>'[1]КС 2024'!J$1593</f>
        <v>0</v>
      </c>
      <c r="H503" s="41">
        <f>'[1]КС 2024'!N$1593</f>
        <v>1</v>
      </c>
      <c r="I503" s="41">
        <f>'[1]КС 2024'!S$1593</f>
        <v>2</v>
      </c>
      <c r="J503" s="41">
        <f>'[1]КС 2024'!Z$1593</f>
        <v>0</v>
      </c>
      <c r="K503" s="42">
        <f t="shared" si="113"/>
        <v>125.42112795970891</v>
      </c>
      <c r="L503" s="39">
        <f>'[1]КС 2024'!CM$1593</f>
        <v>0</v>
      </c>
      <c r="M503" s="39">
        <f>'[1]КС 2024'!DK$1593</f>
        <v>41.807042653236302</v>
      </c>
      <c r="N503" s="39">
        <f>'[1]КС 2024'!EI$1593</f>
        <v>83.614085306472603</v>
      </c>
      <c r="O503" s="39">
        <f>'[1]КС 2024'!FY$1593</f>
        <v>0</v>
      </c>
      <c r="P503" s="4"/>
      <c r="Q503" s="12"/>
      <c r="R503" s="13"/>
      <c r="S503" s="14"/>
      <c r="T503" s="13"/>
    </row>
    <row r="504" spans="1:20" ht="20.45" customHeight="1" x14ac:dyDescent="0.25">
      <c r="A504" s="218"/>
      <c r="B504" s="25" t="s">
        <v>28</v>
      </c>
      <c r="C504" s="37" t="s">
        <v>19</v>
      </c>
      <c r="D504" s="41">
        <f>'[1]КС 2024'!AA$1595</f>
        <v>11</v>
      </c>
      <c r="E504" s="39">
        <f>'[1]КС 2024'!GE$1595</f>
        <v>752.09848556482632</v>
      </c>
      <c r="F504" s="40">
        <f t="shared" si="112"/>
        <v>11</v>
      </c>
      <c r="G504" s="41">
        <f>'[1]КС 2024'!J$1595</f>
        <v>4</v>
      </c>
      <c r="H504" s="41">
        <f>'[1]КС 2024'!N$1595</f>
        <v>4</v>
      </c>
      <c r="I504" s="41">
        <f>'[1]КС 2024'!S$1595</f>
        <v>1</v>
      </c>
      <c r="J504" s="41">
        <f>'[1]КС 2024'!Z$1595</f>
        <v>2</v>
      </c>
      <c r="K504" s="42">
        <f t="shared" si="113"/>
        <v>752.09848556482643</v>
      </c>
      <c r="L504" s="39">
        <f>'[1]КС 2024'!CM$1595</f>
        <v>274.07429748108746</v>
      </c>
      <c r="M504" s="39">
        <f>'[1]КС 2024'!DK$1595</f>
        <v>272.46843419330702</v>
      </c>
      <c r="N504" s="39">
        <f>'[1]КС 2024'!EI$1595</f>
        <v>68.518584630144005</v>
      </c>
      <c r="O504" s="39">
        <f>'[1]КС 2024'!FY$1595</f>
        <v>137.03716926028801</v>
      </c>
      <c r="P504" s="4"/>
      <c r="Q504" s="12"/>
      <c r="R504" s="13"/>
      <c r="S504" s="14"/>
      <c r="T504" s="13"/>
    </row>
    <row r="505" spans="1:20" ht="20.45" customHeight="1" x14ac:dyDescent="0.25">
      <c r="A505" s="218"/>
      <c r="B505" s="24" t="s">
        <v>29</v>
      </c>
      <c r="C505" s="37" t="s">
        <v>19</v>
      </c>
      <c r="D505" s="41">
        <f>'[1]КС 2024'!AA$1598</f>
        <v>24</v>
      </c>
      <c r="E505" s="39">
        <f>'[1]КС 2024'!GE$1598</f>
        <v>816.2535576982541</v>
      </c>
      <c r="F505" s="40">
        <f t="shared" si="112"/>
        <v>24</v>
      </c>
      <c r="G505" s="41">
        <f>'[1]КС 2024'!J$1598</f>
        <v>7</v>
      </c>
      <c r="H505" s="41">
        <f>'[1]КС 2024'!N$1598</f>
        <v>5</v>
      </c>
      <c r="I505" s="41">
        <f>'[1]КС 2024'!S$1598</f>
        <v>9</v>
      </c>
      <c r="J505" s="41">
        <f>'[1]КС 2024'!Z$1598</f>
        <v>3</v>
      </c>
      <c r="K505" s="42">
        <f t="shared" si="113"/>
        <v>816.2535576982541</v>
      </c>
      <c r="L505" s="39">
        <f>'[1]КС 2024'!CM$1598</f>
        <v>238.53353127718927</v>
      </c>
      <c r="M505" s="39">
        <f>'[1]КС 2024'!DK$1598</f>
        <v>169.59322971310496</v>
      </c>
      <c r="N505" s="39">
        <f>'[1]КС 2024'!EI$1598</f>
        <v>304.71629078533488</v>
      </c>
      <c r="O505" s="39">
        <f>'[1]КС 2024'!FY$1598</f>
        <v>103.41050592262499</v>
      </c>
      <c r="P505" s="4"/>
      <c r="Q505" s="12"/>
      <c r="R505" s="13"/>
      <c r="S505" s="14"/>
      <c r="T505" s="13"/>
    </row>
    <row r="506" spans="1:20" ht="20.45" customHeight="1" x14ac:dyDescent="0.25">
      <c r="A506" s="218"/>
      <c r="B506" s="232" t="s">
        <v>97</v>
      </c>
      <c r="C506" s="233"/>
      <c r="D506" s="80">
        <f t="shared" ref="D506:O506" si="117">D477</f>
        <v>377</v>
      </c>
      <c r="E506" s="91">
        <f t="shared" si="117"/>
        <v>20674.42236733438</v>
      </c>
      <c r="F506" s="116">
        <f t="shared" si="117"/>
        <v>377</v>
      </c>
      <c r="G506" s="116">
        <f t="shared" si="117"/>
        <v>89</v>
      </c>
      <c r="H506" s="116">
        <f t="shared" si="117"/>
        <v>96</v>
      </c>
      <c r="I506" s="116">
        <f t="shared" si="117"/>
        <v>96</v>
      </c>
      <c r="J506" s="116">
        <f t="shared" si="117"/>
        <v>96</v>
      </c>
      <c r="K506" s="116">
        <f t="shared" si="117"/>
        <v>20674.42236733438</v>
      </c>
      <c r="L506" s="91">
        <f t="shared" si="117"/>
        <v>5049.4496272199149</v>
      </c>
      <c r="M506" s="91">
        <f t="shared" si="117"/>
        <v>5080.5048961885868</v>
      </c>
      <c r="N506" s="91">
        <f t="shared" si="117"/>
        <v>5098.0589985403676</v>
      </c>
      <c r="O506" s="91">
        <f t="shared" si="117"/>
        <v>5446.4088453855084</v>
      </c>
      <c r="P506" s="4"/>
      <c r="Q506" s="12"/>
      <c r="R506" s="13"/>
      <c r="S506" s="14"/>
      <c r="T506" s="13"/>
    </row>
    <row r="507" spans="1:20" ht="20.45" customHeight="1" x14ac:dyDescent="0.25">
      <c r="A507" s="217" t="s">
        <v>98</v>
      </c>
      <c r="B507" s="8" t="s">
        <v>18</v>
      </c>
      <c r="C507" s="8" t="s">
        <v>19</v>
      </c>
      <c r="D507" s="10">
        <f t="shared" ref="D507:O507" si="118">SUBTOTAL(9,D508:D537)</f>
        <v>551</v>
      </c>
      <c r="E507" s="11">
        <f t="shared" si="118"/>
        <v>28210.294900278852</v>
      </c>
      <c r="F507" s="10">
        <f t="shared" si="118"/>
        <v>551</v>
      </c>
      <c r="G507" s="10">
        <f t="shared" si="118"/>
        <v>139</v>
      </c>
      <c r="H507" s="10">
        <f t="shared" si="118"/>
        <v>139</v>
      </c>
      <c r="I507" s="10">
        <f t="shared" si="118"/>
        <v>136</v>
      </c>
      <c r="J507" s="10">
        <f t="shared" si="118"/>
        <v>137</v>
      </c>
      <c r="K507" s="10">
        <f t="shared" si="118"/>
        <v>28210.294900278855</v>
      </c>
      <c r="L507" s="11">
        <f t="shared" si="118"/>
        <v>7262.2805613961227</v>
      </c>
      <c r="M507" s="11">
        <f t="shared" si="118"/>
        <v>7222.589046883837</v>
      </c>
      <c r="N507" s="11">
        <f t="shared" si="118"/>
        <v>6984.9373754976605</v>
      </c>
      <c r="O507" s="11">
        <f t="shared" si="118"/>
        <v>6740.4879165012389</v>
      </c>
      <c r="P507" s="4"/>
      <c r="Q507" s="12"/>
      <c r="R507" s="13"/>
      <c r="S507" s="14"/>
      <c r="T507" s="13"/>
    </row>
    <row r="508" spans="1:20" ht="20.45" customHeight="1" x14ac:dyDescent="0.25">
      <c r="A508" s="218"/>
      <c r="B508" s="35" t="s">
        <v>20</v>
      </c>
      <c r="C508" s="110" t="s">
        <v>19</v>
      </c>
      <c r="D508" s="18">
        <f t="shared" ref="D508:O508" si="119">SUBTOTAL(9,D509:D509)</f>
        <v>66</v>
      </c>
      <c r="E508" s="19">
        <f t="shared" si="119"/>
        <v>3280.9338023730857</v>
      </c>
      <c r="F508" s="18">
        <f t="shared" si="119"/>
        <v>66</v>
      </c>
      <c r="G508" s="18">
        <f t="shared" si="119"/>
        <v>15</v>
      </c>
      <c r="H508" s="18">
        <f t="shared" si="119"/>
        <v>16</v>
      </c>
      <c r="I508" s="18">
        <f t="shared" si="119"/>
        <v>18</v>
      </c>
      <c r="J508" s="18">
        <f t="shared" si="119"/>
        <v>17</v>
      </c>
      <c r="K508" s="18">
        <f t="shared" si="119"/>
        <v>3280.9338023730857</v>
      </c>
      <c r="L508" s="19">
        <f t="shared" si="119"/>
        <v>746.38853278866475</v>
      </c>
      <c r="M508" s="19">
        <f t="shared" si="119"/>
        <v>795.61853387330507</v>
      </c>
      <c r="N508" s="19">
        <f t="shared" si="119"/>
        <v>894.07831251630887</v>
      </c>
      <c r="O508" s="19">
        <f t="shared" si="119"/>
        <v>844.84842319480686</v>
      </c>
      <c r="P508" s="4"/>
      <c r="Q508" s="12"/>
      <c r="R508" s="13"/>
      <c r="S508" s="14"/>
      <c r="T508" s="13"/>
    </row>
    <row r="509" spans="1:20" ht="20.45" customHeight="1" x14ac:dyDescent="0.25">
      <c r="A509" s="218"/>
      <c r="B509" s="24" t="s">
        <v>20</v>
      </c>
      <c r="C509" s="53" t="s">
        <v>19</v>
      </c>
      <c r="D509" s="41">
        <f>'[1]КС 2024'!AA$1604</f>
        <v>66</v>
      </c>
      <c r="E509" s="39">
        <f>'[1]КС 2024'!GE$1604</f>
        <v>3280.9338023730857</v>
      </c>
      <c r="F509" s="40">
        <f t="shared" ref="F509:F537" si="120">G509+H509+I509+J509</f>
        <v>66</v>
      </c>
      <c r="G509" s="41">
        <f>'[1]КС 2024'!J$1604</f>
        <v>15</v>
      </c>
      <c r="H509" s="41">
        <f>'[1]КС 2024'!N$1604</f>
        <v>16</v>
      </c>
      <c r="I509" s="41">
        <f>'[1]КС 2024'!S$1604</f>
        <v>18</v>
      </c>
      <c r="J509" s="41">
        <f>'[1]КС 2024'!Z$1604</f>
        <v>17</v>
      </c>
      <c r="K509" s="39">
        <f t="shared" ref="K509:K537" si="121">L509+M509+N509+O509</f>
        <v>3280.9338023730857</v>
      </c>
      <c r="L509" s="39">
        <f>'[1]КС 2024'!CM$1604</f>
        <v>746.38853278866475</v>
      </c>
      <c r="M509" s="39">
        <f>'[1]КС 2024'!DK$1604</f>
        <v>795.61853387330507</v>
      </c>
      <c r="N509" s="39">
        <f>'[1]КС 2024'!EI$1604</f>
        <v>894.07831251630887</v>
      </c>
      <c r="O509" s="39">
        <f>'[1]КС 2024'!FY$1604</f>
        <v>844.84842319480686</v>
      </c>
      <c r="P509" s="4"/>
      <c r="Q509" s="12"/>
      <c r="R509" s="13"/>
      <c r="S509" s="14"/>
      <c r="T509" s="13"/>
    </row>
    <row r="510" spans="1:20" ht="20.45" customHeight="1" x14ac:dyDescent="0.25">
      <c r="A510" s="218"/>
      <c r="B510" s="35" t="s">
        <v>22</v>
      </c>
      <c r="C510" s="110" t="s">
        <v>19</v>
      </c>
      <c r="D510" s="18">
        <f t="shared" ref="D510:O510" si="122">SUBTOTAL(9,D511:D521)</f>
        <v>202</v>
      </c>
      <c r="E510" s="19">
        <f t="shared" si="122"/>
        <v>11070.944207889414</v>
      </c>
      <c r="F510" s="18">
        <f t="shared" si="122"/>
        <v>202</v>
      </c>
      <c r="G510" s="18">
        <f t="shared" si="122"/>
        <v>53</v>
      </c>
      <c r="H510" s="18">
        <f t="shared" si="122"/>
        <v>49</v>
      </c>
      <c r="I510" s="18">
        <f t="shared" si="122"/>
        <v>50</v>
      </c>
      <c r="J510" s="18">
        <f t="shared" si="122"/>
        <v>50</v>
      </c>
      <c r="K510" s="19">
        <f t="shared" si="122"/>
        <v>11070.944207889414</v>
      </c>
      <c r="L510" s="19">
        <f t="shared" si="122"/>
        <v>2971.4000061444735</v>
      </c>
      <c r="M510" s="19">
        <f t="shared" si="122"/>
        <v>2684.4385951535669</v>
      </c>
      <c r="N510" s="19">
        <f t="shared" si="122"/>
        <v>2818.5345803774317</v>
      </c>
      <c r="O510" s="19">
        <f t="shared" si="122"/>
        <v>2596.5710262139428</v>
      </c>
      <c r="P510" s="4"/>
      <c r="Q510" s="12"/>
      <c r="R510" s="13"/>
      <c r="S510" s="14"/>
      <c r="T510" s="13"/>
    </row>
    <row r="511" spans="1:20" ht="20.45" customHeight="1" x14ac:dyDescent="0.25">
      <c r="A511" s="218"/>
      <c r="B511" s="24" t="s">
        <v>24</v>
      </c>
      <c r="C511" s="53" t="s">
        <v>19</v>
      </c>
      <c r="D511" s="41">
        <f>'[1]КС 2024'!AA$1608</f>
        <v>21</v>
      </c>
      <c r="E511" s="39">
        <f>'[1]КС 2024'!GE$1608</f>
        <v>873.91471355546855</v>
      </c>
      <c r="F511" s="41">
        <f t="shared" ref="F511:F521" si="123">G511+H511+I511+J511</f>
        <v>21</v>
      </c>
      <c r="G511" s="41">
        <f>'[1]КС 2024'!J$1608</f>
        <v>6</v>
      </c>
      <c r="H511" s="41">
        <f>'[1]КС 2024'!N$1608</f>
        <v>4</v>
      </c>
      <c r="I511" s="41">
        <f>'[1]КС 2024'!S$1608</f>
        <v>4</v>
      </c>
      <c r="J511" s="41">
        <f>'[1]КС 2024'!Z$1608</f>
        <v>7</v>
      </c>
      <c r="K511" s="39">
        <f t="shared" si="121"/>
        <v>873.91471355546878</v>
      </c>
      <c r="L511" s="39">
        <f>'[1]КС 2024'!CM$1608</f>
        <v>248.79617759622153</v>
      </c>
      <c r="M511" s="39">
        <f>'[1]КС 2024'!DK$1608</f>
        <v>166.50578401993806</v>
      </c>
      <c r="N511" s="39">
        <f>'[1]КС 2024'!EI$1608</f>
        <v>167.46824519924405</v>
      </c>
      <c r="O511" s="39">
        <f>'[1]КС 2024'!FY$1608</f>
        <v>291.14450674006508</v>
      </c>
      <c r="P511" s="4"/>
      <c r="Q511" s="12"/>
      <c r="R511" s="13"/>
      <c r="S511" s="14"/>
      <c r="T511" s="13"/>
    </row>
    <row r="512" spans="1:20" ht="20.45" customHeight="1" x14ac:dyDescent="0.25">
      <c r="A512" s="218"/>
      <c r="B512" s="24" t="s">
        <v>25</v>
      </c>
      <c r="C512" s="53" t="s">
        <v>19</v>
      </c>
      <c r="D512" s="41">
        <f>'[1]КС 2024'!AA$1612</f>
        <v>3</v>
      </c>
      <c r="E512" s="39">
        <f>'[1]КС 2024'!GE$1612</f>
        <v>135.70701950862244</v>
      </c>
      <c r="F512" s="41">
        <f t="shared" si="123"/>
        <v>3</v>
      </c>
      <c r="G512" s="41">
        <f>'[1]КС 2024'!J$1612</f>
        <v>1</v>
      </c>
      <c r="H512" s="41">
        <f>'[1]КС 2024'!N$1612</f>
        <v>1</v>
      </c>
      <c r="I512" s="41">
        <f>'[1]КС 2024'!S$1612</f>
        <v>1</v>
      </c>
      <c r="J512" s="41">
        <f>'[1]КС 2024'!Z$1612</f>
        <v>0</v>
      </c>
      <c r="K512" s="39">
        <f t="shared" si="121"/>
        <v>135.70701950862247</v>
      </c>
      <c r="L512" s="39">
        <f>'[1]КС 2024'!CM$1612</f>
        <v>45.235668653858461</v>
      </c>
      <c r="M512" s="39">
        <f>'[1]КС 2024'!DK$1612</f>
        <v>45.235675427381999</v>
      </c>
      <c r="N512" s="39">
        <f>'[1]КС 2024'!EI$1612</f>
        <v>45.235675427381999</v>
      </c>
      <c r="O512" s="39">
        <f>'[1]КС 2024'!FY$1612</f>
        <v>0</v>
      </c>
      <c r="P512" s="4"/>
      <c r="Q512" s="12"/>
      <c r="R512" s="13"/>
      <c r="S512" s="14"/>
      <c r="T512" s="13"/>
    </row>
    <row r="513" spans="1:20" ht="20.45" customHeight="1" x14ac:dyDescent="0.25">
      <c r="A513" s="218"/>
      <c r="B513" s="24" t="s">
        <v>26</v>
      </c>
      <c r="C513" s="53" t="s">
        <v>19</v>
      </c>
      <c r="D513" s="41">
        <f>'[1]КС 2024'!AA$1614</f>
        <v>25</v>
      </c>
      <c r="E513" s="39">
        <f>'[1]КС 2024'!GE$1614</f>
        <v>2099.7052334581522</v>
      </c>
      <c r="F513" s="41">
        <f t="shared" si="123"/>
        <v>25</v>
      </c>
      <c r="G513" s="41">
        <f>'[1]КС 2024'!J$1614</f>
        <v>7</v>
      </c>
      <c r="H513" s="41">
        <f>'[1]КС 2024'!N$1614</f>
        <v>6</v>
      </c>
      <c r="I513" s="41">
        <f>'[1]КС 2024'!S$1614</f>
        <v>7</v>
      </c>
      <c r="J513" s="41">
        <f>'[1]КС 2024'!Z$1614</f>
        <v>5</v>
      </c>
      <c r="K513" s="39">
        <f t="shared" si="121"/>
        <v>2099.7052334581522</v>
      </c>
      <c r="L513" s="39">
        <f>'[1]КС 2024'!CM$1614</f>
        <v>502.98213698949843</v>
      </c>
      <c r="M513" s="39">
        <f>'[1]КС 2024'!DK$1614</f>
        <v>613.28026345378305</v>
      </c>
      <c r="N513" s="39">
        <f>'[1]КС 2024'!EI$1614</f>
        <v>627.13970443578955</v>
      </c>
      <c r="O513" s="39">
        <f>'[1]КС 2024'!FY$1614</f>
        <v>356.3031285790812</v>
      </c>
      <c r="P513" s="4"/>
      <c r="Q513" s="12"/>
      <c r="R513" s="13"/>
      <c r="S513" s="14"/>
      <c r="T513" s="13"/>
    </row>
    <row r="514" spans="1:20" ht="20.45" customHeight="1" x14ac:dyDescent="0.25">
      <c r="A514" s="218"/>
      <c r="B514" s="24" t="s">
        <v>47</v>
      </c>
      <c r="C514" s="53" t="s">
        <v>19</v>
      </c>
      <c r="D514" s="41">
        <f>'[1]КС 2024'!AA$1618</f>
        <v>10</v>
      </c>
      <c r="E514" s="39">
        <f>'[1]КС 2024'!GE$1618</f>
        <v>596.7259047962134</v>
      </c>
      <c r="F514" s="41">
        <f t="shared" si="123"/>
        <v>10</v>
      </c>
      <c r="G514" s="41">
        <f>'[1]КС 2024'!J$1618</f>
        <v>3</v>
      </c>
      <c r="H514" s="41">
        <f>'[1]КС 2024'!N$1618</f>
        <v>2</v>
      </c>
      <c r="I514" s="41">
        <f>'[1]КС 2024'!S$1618</f>
        <v>2</v>
      </c>
      <c r="J514" s="41">
        <f>'[1]КС 2024'!Z$1618</f>
        <v>3</v>
      </c>
      <c r="K514" s="39">
        <f t="shared" si="121"/>
        <v>596.72590479621351</v>
      </c>
      <c r="L514" s="39">
        <f>'[1]КС 2024'!CM$1618</f>
        <v>176.13036943949146</v>
      </c>
      <c r="M514" s="39">
        <f>'[1]КС 2024'!DK$1618</f>
        <v>107.79565208227201</v>
      </c>
      <c r="N514" s="39">
        <f>'[1]КС 2024'!EI$1618</f>
        <v>122.23256977186202</v>
      </c>
      <c r="O514" s="39">
        <f>'[1]КС 2024'!FY$1618</f>
        <v>190.56731350258801</v>
      </c>
      <c r="P514" s="4"/>
      <c r="Q514" s="12"/>
      <c r="R514" s="13"/>
      <c r="S514" s="14"/>
      <c r="T514" s="13"/>
    </row>
    <row r="515" spans="1:20" ht="20.45" customHeight="1" x14ac:dyDescent="0.25">
      <c r="A515" s="218"/>
      <c r="B515" s="24" t="s">
        <v>27</v>
      </c>
      <c r="C515" s="53" t="s">
        <v>19</v>
      </c>
      <c r="D515" s="41">
        <f>'[1]КС 2024'!AA$1621</f>
        <v>26</v>
      </c>
      <c r="E515" s="39">
        <f>'[1]КС 2024'!GE$1621</f>
        <v>1173.2022823735949</v>
      </c>
      <c r="F515" s="41">
        <f t="shared" si="123"/>
        <v>26</v>
      </c>
      <c r="G515" s="41">
        <f>'[1]КС 2024'!J$1621</f>
        <v>7</v>
      </c>
      <c r="H515" s="41">
        <f>'[1]КС 2024'!N$1621</f>
        <v>7</v>
      </c>
      <c r="I515" s="41">
        <f>'[1]КС 2024'!S$1621</f>
        <v>4</v>
      </c>
      <c r="J515" s="41">
        <f>'[1]КС 2024'!Z$1621</f>
        <v>8</v>
      </c>
      <c r="K515" s="39">
        <f t="shared" si="121"/>
        <v>1173.2022823735949</v>
      </c>
      <c r="L515" s="39">
        <f>'[1]КС 2024'!CM$1621</f>
        <v>304.55403262354497</v>
      </c>
      <c r="M515" s="39">
        <f>'[1]КС 2024'!DK$1621</f>
        <v>317.00118853467893</v>
      </c>
      <c r="N515" s="39">
        <f>'[1]КС 2024'!EI$1621</f>
        <v>182.73785402149196</v>
      </c>
      <c r="O515" s="39">
        <f>'[1]КС 2024'!FY$1621</f>
        <v>368.90920719387896</v>
      </c>
      <c r="P515" s="4"/>
      <c r="Q515" s="12"/>
      <c r="R515" s="13"/>
      <c r="S515" s="14"/>
      <c r="T515" s="13"/>
    </row>
    <row r="516" spans="1:20" ht="20.45" customHeight="1" x14ac:dyDescent="0.25">
      <c r="A516" s="218"/>
      <c r="B516" s="25" t="s">
        <v>48</v>
      </c>
      <c r="C516" s="53" t="s">
        <v>19</v>
      </c>
      <c r="D516" s="41">
        <f>'[1]КС 2024'!AA$1625</f>
        <v>5</v>
      </c>
      <c r="E516" s="39">
        <f>'[1]КС 2024'!GE$1625</f>
        <v>404.23367102471752</v>
      </c>
      <c r="F516" s="41">
        <f t="shared" si="123"/>
        <v>5</v>
      </c>
      <c r="G516" s="41">
        <f>'[1]КС 2024'!J$1625</f>
        <v>2</v>
      </c>
      <c r="H516" s="41">
        <f>'[1]КС 2024'!N$1625</f>
        <v>1</v>
      </c>
      <c r="I516" s="41">
        <f>'[1]КС 2024'!S$1625</f>
        <v>2</v>
      </c>
      <c r="J516" s="41">
        <f>'[1]КС 2024'!Z$1625</f>
        <v>0</v>
      </c>
      <c r="K516" s="39">
        <f t="shared" si="121"/>
        <v>404.23367102471752</v>
      </c>
      <c r="L516" s="39">
        <f>'[1]КС 2024'!CM$1625</f>
        <v>162.17468442925849</v>
      </c>
      <c r="M516" s="39">
        <f>'[1]КС 2024'!DK$1625</f>
        <v>79.884277882397996</v>
      </c>
      <c r="N516" s="39">
        <f>'[1]КС 2024'!EI$1625</f>
        <v>162.17470871306099</v>
      </c>
      <c r="O516" s="39">
        <f>'[1]КС 2024'!FY$1625</f>
        <v>0</v>
      </c>
      <c r="P516" s="4"/>
      <c r="Q516" s="12"/>
      <c r="R516" s="13"/>
      <c r="S516" s="14"/>
      <c r="T516" s="13"/>
    </row>
    <row r="517" spans="1:20" ht="20.45" customHeight="1" x14ac:dyDescent="0.25">
      <c r="A517" s="218"/>
      <c r="B517" s="24" t="s">
        <v>28</v>
      </c>
      <c r="C517" s="53" t="s">
        <v>19</v>
      </c>
      <c r="D517" s="41">
        <f>'[1]КС 2024'!AA$1628</f>
        <v>23</v>
      </c>
      <c r="E517" s="39">
        <f>'[1]КС 2024'!GE$1628</f>
        <v>1343.1145228303926</v>
      </c>
      <c r="F517" s="41">
        <f t="shared" si="123"/>
        <v>23</v>
      </c>
      <c r="G517" s="41">
        <f>'[1]КС 2024'!J$1628</f>
        <v>6</v>
      </c>
      <c r="H517" s="41">
        <f>'[1]КС 2024'!N$1628</f>
        <v>7</v>
      </c>
      <c r="I517" s="41">
        <f>'[1]КС 2024'!S$1628</f>
        <v>5</v>
      </c>
      <c r="J517" s="41">
        <f>'[1]КС 2024'!Z$1628</f>
        <v>5</v>
      </c>
      <c r="K517" s="39">
        <f t="shared" si="121"/>
        <v>1343.1145228303926</v>
      </c>
      <c r="L517" s="39">
        <f>'[1]КС 2024'!CM$1628</f>
        <v>353.2231999141714</v>
      </c>
      <c r="M517" s="39">
        <f>'[1]КС 2024'!DK$1628</f>
        <v>406.63984825678506</v>
      </c>
      <c r="N517" s="39">
        <f>'[1]КС 2024'!EI$1628</f>
        <v>291.62573732971805</v>
      </c>
      <c r="O517" s="39">
        <f>'[1]КС 2024'!FY$1628</f>
        <v>291.62573732971805</v>
      </c>
      <c r="P517" s="4"/>
      <c r="Q517" s="12"/>
      <c r="R517" s="13"/>
      <c r="S517" s="14"/>
      <c r="T517" s="13"/>
    </row>
    <row r="518" spans="1:20" ht="20.45" customHeight="1" x14ac:dyDescent="0.25">
      <c r="A518" s="218"/>
      <c r="B518" s="24" t="s">
        <v>49</v>
      </c>
      <c r="C518" s="53" t="s">
        <v>19</v>
      </c>
      <c r="D518" s="41">
        <f>'[1]КС 2024'!AA$1631</f>
        <v>6</v>
      </c>
      <c r="E518" s="39">
        <f>'[1]КС 2024'!GE$1631</f>
        <v>503.36717191676547</v>
      </c>
      <c r="F518" s="41">
        <f t="shared" si="123"/>
        <v>6</v>
      </c>
      <c r="G518" s="41">
        <f>'[1]КС 2024'!J$1631</f>
        <v>2</v>
      </c>
      <c r="H518" s="41">
        <f>'[1]КС 2024'!N$1631</f>
        <v>2</v>
      </c>
      <c r="I518" s="41">
        <f>'[1]КС 2024'!S$1631</f>
        <v>1</v>
      </c>
      <c r="J518" s="41">
        <f>'[1]КС 2024'!Z$1631</f>
        <v>1</v>
      </c>
      <c r="K518" s="39">
        <f t="shared" si="121"/>
        <v>503.36717191676547</v>
      </c>
      <c r="L518" s="39">
        <f>'[1]КС 2024'!CM$1631</f>
        <v>166.02452857001242</v>
      </c>
      <c r="M518" s="39">
        <f>'[1]КС 2024'!DK$1631</f>
        <v>171.31808991646801</v>
      </c>
      <c r="N518" s="39">
        <f>'[1]КС 2024'!EI$1631</f>
        <v>80.365508472051005</v>
      </c>
      <c r="O518" s="39">
        <f>'[1]КС 2024'!FY$1631</f>
        <v>85.659044958234006</v>
      </c>
      <c r="P518" s="4"/>
      <c r="Q518" s="12"/>
      <c r="R518" s="13"/>
      <c r="S518" s="14"/>
      <c r="T518" s="13"/>
    </row>
    <row r="519" spans="1:20" ht="20.45" customHeight="1" x14ac:dyDescent="0.25">
      <c r="A519" s="218"/>
      <c r="B519" s="24" t="s">
        <v>29</v>
      </c>
      <c r="C519" s="53" t="s">
        <v>19</v>
      </c>
      <c r="D519" s="41">
        <f>'[1]КС 2024'!AA$1634</f>
        <v>49</v>
      </c>
      <c r="E519" s="39">
        <f>'[1]КС 2024'!GE$1634</f>
        <v>2199.8814613226587</v>
      </c>
      <c r="F519" s="41">
        <f t="shared" si="123"/>
        <v>49</v>
      </c>
      <c r="G519" s="41">
        <f>'[1]КС 2024'!J$1634</f>
        <v>13</v>
      </c>
      <c r="H519" s="41">
        <f>'[1]КС 2024'!N$1634</f>
        <v>11</v>
      </c>
      <c r="I519" s="41">
        <f>'[1]КС 2024'!S$1634</f>
        <v>14</v>
      </c>
      <c r="J519" s="41">
        <f>'[1]КС 2024'!Z$1634</f>
        <v>11</v>
      </c>
      <c r="K519" s="39">
        <f t="shared" si="121"/>
        <v>2199.8814613226587</v>
      </c>
      <c r="L519" s="39">
        <f>'[1]КС 2024'!CM$1634</f>
        <v>703.32921563291484</v>
      </c>
      <c r="M519" s="39">
        <f>'[1]КС 2024'!DK$1634</f>
        <v>377.35642616787226</v>
      </c>
      <c r="N519" s="39">
        <f>'[1]КС 2024'!EI$1634</f>
        <v>612.12585074714377</v>
      </c>
      <c r="O519" s="39">
        <f>'[1]КС 2024'!FY$1634</f>
        <v>507.06996877472761</v>
      </c>
      <c r="P519" s="4"/>
      <c r="Q519" s="12"/>
      <c r="R519" s="13"/>
      <c r="S519" s="14"/>
      <c r="T519" s="13"/>
    </row>
    <row r="520" spans="1:20" ht="20.45" customHeight="1" x14ac:dyDescent="0.25">
      <c r="A520" s="218"/>
      <c r="B520" s="25" t="s">
        <v>30</v>
      </c>
      <c r="C520" s="53" t="s">
        <v>19</v>
      </c>
      <c r="D520" s="41">
        <f>'[1]КС 2024'!AA$1642</f>
        <v>5</v>
      </c>
      <c r="E520" s="39">
        <f>'[1]КС 2024'!GE$1642</f>
        <v>206.92914735373654</v>
      </c>
      <c r="F520" s="41">
        <f t="shared" si="123"/>
        <v>5</v>
      </c>
      <c r="G520" s="41">
        <f>'[1]КС 2024'!J$1642</f>
        <v>1</v>
      </c>
      <c r="H520" s="41">
        <f>'[1]КС 2024'!N$1642</f>
        <v>2</v>
      </c>
      <c r="I520" s="41">
        <f>'[1]КС 2024'!S$1642</f>
        <v>1</v>
      </c>
      <c r="J520" s="41">
        <f>'[1]КС 2024'!Z$1642</f>
        <v>1</v>
      </c>
      <c r="K520" s="39">
        <f t="shared" si="121"/>
        <v>206.9291473537366</v>
      </c>
      <c r="L520" s="39">
        <f>'[1]КС 2024'!CM$1642</f>
        <v>41.385824513104538</v>
      </c>
      <c r="M520" s="39">
        <f>'[1]КС 2024'!DK$1642</f>
        <v>82.771661420316022</v>
      </c>
      <c r="N520" s="39">
        <f>'[1]КС 2024'!EI$1642</f>
        <v>41.385830710158011</v>
      </c>
      <c r="O520" s="39">
        <f>'[1]КС 2024'!FY$1642</f>
        <v>41.385830710158011</v>
      </c>
      <c r="P520" s="4"/>
      <c r="Q520" s="12"/>
      <c r="R520" s="13"/>
      <c r="S520" s="14"/>
      <c r="T520" s="13"/>
    </row>
    <row r="521" spans="1:20" ht="20.45" customHeight="1" x14ac:dyDescent="0.25">
      <c r="A521" s="218"/>
      <c r="B521" s="24" t="s">
        <v>32</v>
      </c>
      <c r="C521" s="53" t="s">
        <v>19</v>
      </c>
      <c r="D521" s="41">
        <f>'[1]КС 2024'!AA$1644</f>
        <v>29</v>
      </c>
      <c r="E521" s="39">
        <f>'[1]КС 2024'!GE$1644</f>
        <v>1534.163079749093</v>
      </c>
      <c r="F521" s="41">
        <f t="shared" si="123"/>
        <v>29</v>
      </c>
      <c r="G521" s="41">
        <f>'[1]КС 2024'!J$1644</f>
        <v>5</v>
      </c>
      <c r="H521" s="41">
        <f>'[1]КС 2024'!N$1644</f>
        <v>6</v>
      </c>
      <c r="I521" s="41">
        <f>'[1]КС 2024'!S$1644</f>
        <v>9</v>
      </c>
      <c r="J521" s="41">
        <f>'[1]КС 2024'!Z$1644</f>
        <v>9</v>
      </c>
      <c r="K521" s="39">
        <f t="shared" si="121"/>
        <v>1534.163079749093</v>
      </c>
      <c r="L521" s="39">
        <f>'[1]КС 2024'!CM$1644</f>
        <v>267.56416778239679</v>
      </c>
      <c r="M521" s="39">
        <f>'[1]КС 2024'!DK$1644</f>
        <v>316.64972799167401</v>
      </c>
      <c r="N521" s="39">
        <f>'[1]КС 2024'!EI$1644</f>
        <v>486.04289554953016</v>
      </c>
      <c r="O521" s="39">
        <f>'[1]КС 2024'!FY$1644</f>
        <v>463.90628842549199</v>
      </c>
      <c r="P521" s="4"/>
      <c r="Q521" s="12"/>
      <c r="R521" s="13"/>
      <c r="S521" s="14"/>
      <c r="T521" s="13"/>
    </row>
    <row r="522" spans="1:20" ht="20.45" customHeight="1" x14ac:dyDescent="0.25">
      <c r="A522" s="218"/>
      <c r="B522" s="49" t="s">
        <v>34</v>
      </c>
      <c r="C522" s="110" t="s">
        <v>19</v>
      </c>
      <c r="D522" s="18">
        <f t="shared" ref="D522:O522" si="124">SUBTOTAL(9,D523:D527)</f>
        <v>84</v>
      </c>
      <c r="E522" s="19">
        <f t="shared" si="124"/>
        <v>3305.7020328270446</v>
      </c>
      <c r="F522" s="18">
        <f t="shared" si="124"/>
        <v>84</v>
      </c>
      <c r="G522" s="18">
        <f t="shared" si="124"/>
        <v>20</v>
      </c>
      <c r="H522" s="18">
        <f t="shared" si="124"/>
        <v>20</v>
      </c>
      <c r="I522" s="18">
        <f t="shared" si="124"/>
        <v>22</v>
      </c>
      <c r="J522" s="18">
        <f t="shared" si="124"/>
        <v>22</v>
      </c>
      <c r="K522" s="19">
        <f t="shared" si="124"/>
        <v>3305.7020328270455</v>
      </c>
      <c r="L522" s="19">
        <f t="shared" si="124"/>
        <v>780.27689397934023</v>
      </c>
      <c r="M522" s="19">
        <f t="shared" si="124"/>
        <v>791.45886316970882</v>
      </c>
      <c r="N522" s="19">
        <f t="shared" si="124"/>
        <v>875.28842082446999</v>
      </c>
      <c r="O522" s="19">
        <f t="shared" si="124"/>
        <v>858.6778548535259</v>
      </c>
      <c r="P522" s="4"/>
      <c r="Q522" s="12"/>
      <c r="R522" s="13"/>
      <c r="S522" s="14"/>
      <c r="T522" s="13"/>
    </row>
    <row r="523" spans="1:20" ht="20.45" customHeight="1" x14ac:dyDescent="0.25">
      <c r="A523" s="218"/>
      <c r="B523" s="24" t="s">
        <v>24</v>
      </c>
      <c r="C523" s="53" t="s">
        <v>19</v>
      </c>
      <c r="D523" s="41">
        <f>'[1]КС 2024'!AA$1648</f>
        <v>30</v>
      </c>
      <c r="E523" s="39">
        <f>'[1]КС 2024'!GE$1648</f>
        <v>1250.2370345920558</v>
      </c>
      <c r="F523" s="40">
        <f t="shared" si="120"/>
        <v>30</v>
      </c>
      <c r="G523" s="41">
        <f>'[1]КС 2024'!J$1648</f>
        <v>6</v>
      </c>
      <c r="H523" s="41">
        <f>'[1]КС 2024'!N$1648</f>
        <v>8</v>
      </c>
      <c r="I523" s="41">
        <f>'[1]КС 2024'!S$1648</f>
        <v>10</v>
      </c>
      <c r="J523" s="41">
        <f>'[1]КС 2024'!Z$1648</f>
        <v>6</v>
      </c>
      <c r="K523" s="39">
        <f t="shared" si="121"/>
        <v>1250.237034592056</v>
      </c>
      <c r="L523" s="39">
        <f>'[1]КС 2024'!CM$1648</f>
        <v>249.2774081138158</v>
      </c>
      <c r="M523" s="39">
        <f>'[1]КС 2024'!DK$1648</f>
        <v>334.93649039848799</v>
      </c>
      <c r="N523" s="39">
        <f>'[1]КС 2024'!EI$1648</f>
        <v>415.7832294601921</v>
      </c>
      <c r="O523" s="39">
        <f>'[1]КС 2024'!FY$1648</f>
        <v>250.23990661956003</v>
      </c>
      <c r="P523" s="4"/>
      <c r="Q523" s="12"/>
      <c r="R523" s="13"/>
      <c r="S523" s="14"/>
      <c r="T523" s="13"/>
    </row>
    <row r="524" spans="1:20" ht="20.45" customHeight="1" x14ac:dyDescent="0.25">
      <c r="A524" s="218"/>
      <c r="B524" s="25" t="s">
        <v>55</v>
      </c>
      <c r="C524" s="53" t="s">
        <v>19</v>
      </c>
      <c r="D524" s="41">
        <f>'[1]КС 2024'!AA$1651</f>
        <v>3</v>
      </c>
      <c r="E524" s="39">
        <f>'[1]КС 2024'!GE$1651</f>
        <v>122.71379423652031</v>
      </c>
      <c r="F524" s="40">
        <f t="shared" si="120"/>
        <v>3</v>
      </c>
      <c r="G524" s="41">
        <f>'[1]КС 2024'!J$1651</f>
        <v>1</v>
      </c>
      <c r="H524" s="41">
        <f>'[1]КС 2024'!N$1651</f>
        <v>1</v>
      </c>
      <c r="I524" s="41">
        <f>'[1]КС 2024'!S$1651</f>
        <v>0</v>
      </c>
      <c r="J524" s="41">
        <f>'[1]КС 2024'!Z$1651</f>
        <v>1</v>
      </c>
      <c r="K524" s="39">
        <f t="shared" si="121"/>
        <v>122.71379423652031</v>
      </c>
      <c r="L524" s="39">
        <f>'[1]КС 2024'!CM$1651</f>
        <v>40.904593995510304</v>
      </c>
      <c r="M524" s="39">
        <f>'[1]КС 2024'!DK$1651</f>
        <v>40.904600120505009</v>
      </c>
      <c r="N524" s="39">
        <f>'[1]КС 2024'!EI$1651</f>
        <v>0</v>
      </c>
      <c r="O524" s="39">
        <f>'[1]КС 2024'!FY$1651</f>
        <v>40.904600120505009</v>
      </c>
      <c r="P524" s="4"/>
      <c r="Q524" s="12"/>
      <c r="R524" s="13"/>
      <c r="S524" s="14"/>
      <c r="T524" s="13"/>
    </row>
    <row r="525" spans="1:20" ht="20.45" customHeight="1" x14ac:dyDescent="0.25">
      <c r="A525" s="218"/>
      <c r="B525" s="25" t="s">
        <v>99</v>
      </c>
      <c r="C525" s="53" t="s">
        <v>19</v>
      </c>
      <c r="D525" s="41">
        <f>'[1]КС 2024'!AA$1653</f>
        <v>18</v>
      </c>
      <c r="E525" s="39">
        <f>'[1]КС 2024'!GE$1653</f>
        <v>470.23742516629198</v>
      </c>
      <c r="F525" s="40">
        <f t="shared" si="120"/>
        <v>18</v>
      </c>
      <c r="G525" s="41">
        <f>'[1]КС 2024'!J$1653</f>
        <v>5</v>
      </c>
      <c r="H525" s="41">
        <f>'[1]КС 2024'!N$1653</f>
        <v>4</v>
      </c>
      <c r="I525" s="41">
        <f>'[1]КС 2024'!S$1653</f>
        <v>4</v>
      </c>
      <c r="J525" s="41">
        <f>'[1]КС 2024'!Z$1653</f>
        <v>5</v>
      </c>
      <c r="K525" s="39">
        <f t="shared" si="121"/>
        <v>470.23742516629193</v>
      </c>
      <c r="L525" s="39">
        <f>'[1]КС 2024'!CM$1653</f>
        <v>129.62619876959243</v>
      </c>
      <c r="M525" s="39">
        <f>'[1]КС 2024'!DK$1653</f>
        <v>96.534856284391807</v>
      </c>
      <c r="N525" s="39">
        <f>'[1]КС 2024'!EI$1653</f>
        <v>105.49250410853386</v>
      </c>
      <c r="O525" s="39">
        <f>'[1]КС 2024'!FY$1653</f>
        <v>138.58386600377386</v>
      </c>
      <c r="P525" s="4"/>
      <c r="Q525" s="12"/>
      <c r="R525" s="13"/>
      <c r="S525" s="14"/>
      <c r="T525" s="13"/>
    </row>
    <row r="526" spans="1:20" ht="20.45" customHeight="1" x14ac:dyDescent="0.25">
      <c r="A526" s="218"/>
      <c r="B526" s="25" t="s">
        <v>30</v>
      </c>
      <c r="C526" s="53" t="s">
        <v>19</v>
      </c>
      <c r="D526" s="41">
        <f>'[1]КС 2024'!AA$1656</f>
        <v>7</v>
      </c>
      <c r="E526" s="39">
        <f>'[1]КС 2024'!GE$1656</f>
        <v>250.52647091831551</v>
      </c>
      <c r="F526" s="40">
        <f t="shared" si="120"/>
        <v>7</v>
      </c>
      <c r="G526" s="41">
        <f>'[1]КС 2024'!J$1656</f>
        <v>2</v>
      </c>
      <c r="H526" s="41">
        <f>'[1]КС 2024'!N$1656</f>
        <v>1</v>
      </c>
      <c r="I526" s="41">
        <f>'[1]КС 2024'!S$1656</f>
        <v>1</v>
      </c>
      <c r="J526" s="41">
        <f>'[1]КС 2024'!Z$1656</f>
        <v>3</v>
      </c>
      <c r="K526" s="39">
        <f t="shared" si="121"/>
        <v>250.52647091831548</v>
      </c>
      <c r="L526" s="39">
        <f>'[1]КС 2024'!CM$1656</f>
        <v>74.936783633017484</v>
      </c>
      <c r="M526" s="39">
        <f>'[1]КС 2024'!DK$1656</f>
        <v>33.550964143785002</v>
      </c>
      <c r="N526" s="39">
        <f>'[1]КС 2024'!EI$1656</f>
        <v>33.550964143785002</v>
      </c>
      <c r="O526" s="39">
        <f>'[1]КС 2024'!FY$1656</f>
        <v>108.48775899772801</v>
      </c>
      <c r="P526" s="4"/>
      <c r="Q526" s="12"/>
      <c r="R526" s="13"/>
      <c r="S526" s="14"/>
      <c r="T526" s="13"/>
    </row>
    <row r="527" spans="1:20" ht="20.45" customHeight="1" x14ac:dyDescent="0.25">
      <c r="A527" s="218"/>
      <c r="B527" s="24" t="s">
        <v>31</v>
      </c>
      <c r="C527" s="53" t="s">
        <v>19</v>
      </c>
      <c r="D527" s="41">
        <f>'[1]КС 2024'!AA$1659</f>
        <v>26</v>
      </c>
      <c r="E527" s="39">
        <f>'[1]КС 2024'!GE$1659</f>
        <v>1211.9873079138611</v>
      </c>
      <c r="F527" s="40">
        <f t="shared" si="120"/>
        <v>26</v>
      </c>
      <c r="G527" s="41">
        <f>'[1]КС 2024'!J$1659</f>
        <v>6</v>
      </c>
      <c r="H527" s="41">
        <f>'[1]КС 2024'!N$1659</f>
        <v>6</v>
      </c>
      <c r="I527" s="41">
        <f>'[1]КС 2024'!S$1659</f>
        <v>7</v>
      </c>
      <c r="J527" s="41">
        <f>'[1]КС 2024'!Z$1659</f>
        <v>7</v>
      </c>
      <c r="K527" s="39">
        <f t="shared" si="121"/>
        <v>1211.9873079138613</v>
      </c>
      <c r="L527" s="39">
        <f>'[1]КС 2024'!CM$1659</f>
        <v>285.5319094674042</v>
      </c>
      <c r="M527" s="39">
        <f>'[1]КС 2024'!DK$1659</f>
        <v>285.53195222253902</v>
      </c>
      <c r="N527" s="39">
        <f>'[1]КС 2024'!EI$1659</f>
        <v>320.46172311195903</v>
      </c>
      <c r="O527" s="39">
        <f>'[1]КС 2024'!FY$1659</f>
        <v>320.46172311195903</v>
      </c>
      <c r="P527" s="4"/>
      <c r="Q527" s="12"/>
      <c r="R527" s="13"/>
      <c r="S527" s="14"/>
      <c r="T527" s="13"/>
    </row>
    <row r="528" spans="1:20" ht="20.45" customHeight="1" x14ac:dyDescent="0.25">
      <c r="A528" s="218"/>
      <c r="B528" s="35" t="s">
        <v>39</v>
      </c>
      <c r="C528" s="110" t="s">
        <v>19</v>
      </c>
      <c r="D528" s="18">
        <f t="shared" ref="D528:O528" si="125">SUBTOTAL(9,D529:D533)</f>
        <v>121</v>
      </c>
      <c r="E528" s="19">
        <f t="shared" si="125"/>
        <v>6341.7678523308778</v>
      </c>
      <c r="F528" s="18">
        <f t="shared" si="125"/>
        <v>121</v>
      </c>
      <c r="G528" s="18">
        <f t="shared" si="125"/>
        <v>30</v>
      </c>
      <c r="H528" s="18">
        <f t="shared" si="125"/>
        <v>35</v>
      </c>
      <c r="I528" s="18">
        <f t="shared" si="125"/>
        <v>32</v>
      </c>
      <c r="J528" s="18">
        <f t="shared" si="125"/>
        <v>24</v>
      </c>
      <c r="K528" s="19">
        <f t="shared" si="125"/>
        <v>6341.7678523308778</v>
      </c>
      <c r="L528" s="19">
        <f t="shared" si="125"/>
        <v>1629.9948109390823</v>
      </c>
      <c r="M528" s="19">
        <f t="shared" si="125"/>
        <v>1871.2359496051949</v>
      </c>
      <c r="N528" s="19">
        <f t="shared" si="125"/>
        <v>1658.4714696234666</v>
      </c>
      <c r="O528" s="19">
        <f t="shared" si="125"/>
        <v>1182.0656221631336</v>
      </c>
      <c r="P528" s="4"/>
      <c r="Q528" s="12"/>
      <c r="R528" s="13"/>
      <c r="S528" s="14"/>
      <c r="T528" s="13"/>
    </row>
    <row r="529" spans="1:20" ht="20.45" customHeight="1" x14ac:dyDescent="0.25">
      <c r="A529" s="218"/>
      <c r="B529" s="24" t="s">
        <v>26</v>
      </c>
      <c r="C529" s="53" t="s">
        <v>19</v>
      </c>
      <c r="D529" s="41">
        <f>'[1]КС 2024'!AA$1664</f>
        <v>50</v>
      </c>
      <c r="E529" s="39">
        <f>'[1]КС 2024'!GE$1664</f>
        <v>1630.7941684314271</v>
      </c>
      <c r="F529" s="40">
        <f t="shared" si="120"/>
        <v>50</v>
      </c>
      <c r="G529" s="41">
        <f>'[1]КС 2024'!J$1664</f>
        <v>11</v>
      </c>
      <c r="H529" s="41">
        <f>'[1]КС 2024'!N$1664</f>
        <v>15</v>
      </c>
      <c r="I529" s="41">
        <f>'[1]КС 2024'!S$1664</f>
        <v>12</v>
      </c>
      <c r="J529" s="41">
        <f>'[1]КС 2024'!Z$1664</f>
        <v>12</v>
      </c>
      <c r="K529" s="39">
        <f t="shared" si="121"/>
        <v>1630.7941684314274</v>
      </c>
      <c r="L529" s="39">
        <f>'[1]КС 2024'!CM$1664</f>
        <v>359.19045833233986</v>
      </c>
      <c r="M529" s="39">
        <f>'[1]КС 2024'!DK$1664</f>
        <v>495.47501510672885</v>
      </c>
      <c r="N529" s="39">
        <f>'[1]КС 2024'!EI$1664</f>
        <v>388.06434749617927</v>
      </c>
      <c r="O529" s="39">
        <f>'[1]КС 2024'!FY$1664</f>
        <v>388.06434749617927</v>
      </c>
      <c r="P529" s="4"/>
      <c r="Q529" s="12"/>
      <c r="R529" s="13"/>
      <c r="S529" s="14"/>
      <c r="T529" s="13"/>
    </row>
    <row r="530" spans="1:20" ht="20.45" customHeight="1" x14ac:dyDescent="0.25">
      <c r="A530" s="218"/>
      <c r="B530" s="24" t="s">
        <v>27</v>
      </c>
      <c r="C530" s="53" t="s">
        <v>19</v>
      </c>
      <c r="D530" s="41">
        <f>'[1]КС 2024'!AA$1667</f>
        <v>11</v>
      </c>
      <c r="E530" s="39">
        <f>'[1]КС 2024'!GE$1667</f>
        <v>665.46077452798454</v>
      </c>
      <c r="F530" s="40">
        <f t="shared" si="120"/>
        <v>11</v>
      </c>
      <c r="G530" s="41">
        <f>'[1]КС 2024'!J$1667</f>
        <v>3</v>
      </c>
      <c r="H530" s="41">
        <f>'[1]КС 2024'!N$1667</f>
        <v>2</v>
      </c>
      <c r="I530" s="41">
        <f>'[1]КС 2024'!S$1667</f>
        <v>4</v>
      </c>
      <c r="J530" s="41">
        <f>'[1]КС 2024'!Z$1667</f>
        <v>2</v>
      </c>
      <c r="K530" s="39">
        <f t="shared" si="121"/>
        <v>665.46077452798454</v>
      </c>
      <c r="L530" s="39">
        <f>'[1]КС 2024'!CM$1667</f>
        <v>164.84037707166254</v>
      </c>
      <c r="M530" s="39">
        <f>'[1]КС 2024'!DK$1667</f>
        <v>129.22933812029999</v>
      </c>
      <c r="N530" s="39">
        <f>'[1]КС 2024'!EI$1667</f>
        <v>242.161721215722</v>
      </c>
      <c r="O530" s="39">
        <f>'[1]КС 2024'!FY$1667</f>
        <v>129.22933812029999</v>
      </c>
      <c r="P530" s="4"/>
      <c r="Q530" s="12"/>
      <c r="R530" s="13"/>
      <c r="S530" s="14"/>
      <c r="T530" s="13"/>
    </row>
    <row r="531" spans="1:20" ht="20.45" customHeight="1" x14ac:dyDescent="0.25">
      <c r="A531" s="218"/>
      <c r="B531" s="54" t="s">
        <v>42</v>
      </c>
      <c r="C531" s="53" t="s">
        <v>19</v>
      </c>
      <c r="D531" s="41">
        <f>'[1]КС 2024'!AA$1671</f>
        <v>32</v>
      </c>
      <c r="E531" s="39">
        <f>'[1]КС 2024'!GE$1671</f>
        <v>2342.9191511305635</v>
      </c>
      <c r="F531" s="40">
        <f t="shared" si="120"/>
        <v>32</v>
      </c>
      <c r="G531" s="41">
        <f>'[1]КС 2024'!J$1671</f>
        <v>9</v>
      </c>
      <c r="H531" s="41">
        <f>'[1]КС 2024'!N$1671</f>
        <v>8</v>
      </c>
      <c r="I531" s="41">
        <f>'[1]КС 2024'!S$1671</f>
        <v>10</v>
      </c>
      <c r="J531" s="41">
        <f>'[1]КС 2024'!Z$1671</f>
        <v>5</v>
      </c>
      <c r="K531" s="39">
        <f t="shared" si="121"/>
        <v>2342.9191511305635</v>
      </c>
      <c r="L531" s="39">
        <f>'[1]КС 2024'!CM$1671</f>
        <v>652.16359744371266</v>
      </c>
      <c r="M531" s="39">
        <f>'[1]КС 2024'!DK$1671</f>
        <v>631.51890280163207</v>
      </c>
      <c r="N531" s="39">
        <f>'[1]КС 2024'!EI$1671</f>
        <v>750.09412009213133</v>
      </c>
      <c r="O531" s="39">
        <f>'[1]КС 2024'!FY$1671</f>
        <v>309.1425307930873</v>
      </c>
      <c r="P531" s="4"/>
      <c r="Q531" s="12"/>
      <c r="R531" s="13"/>
      <c r="S531" s="14"/>
      <c r="T531" s="13"/>
    </row>
    <row r="532" spans="1:20" ht="20.45" customHeight="1" x14ac:dyDescent="0.25">
      <c r="A532" s="218"/>
      <c r="B532" s="24" t="s">
        <v>28</v>
      </c>
      <c r="C532" s="53" t="s">
        <v>19</v>
      </c>
      <c r="D532" s="41">
        <f>'[1]КС 2024'!AA$1676</f>
        <v>18</v>
      </c>
      <c r="E532" s="39">
        <f>'[1]КС 2024'!GE$1676</f>
        <v>1322.4216094929589</v>
      </c>
      <c r="F532" s="40">
        <f t="shared" si="120"/>
        <v>18</v>
      </c>
      <c r="G532" s="41">
        <f>'[1]КС 2024'!J$1676</f>
        <v>4</v>
      </c>
      <c r="H532" s="41">
        <f>'[1]КС 2024'!N$1676</f>
        <v>7</v>
      </c>
      <c r="I532" s="41">
        <f>'[1]КС 2024'!S$1676</f>
        <v>4</v>
      </c>
      <c r="J532" s="41">
        <f>'[1]КС 2024'!Z$1676</f>
        <v>3</v>
      </c>
      <c r="K532" s="39">
        <f t="shared" si="121"/>
        <v>1322.4216094929589</v>
      </c>
      <c r="L532" s="39">
        <f>'[1]КС 2024'!CM$1676</f>
        <v>339.74874542153265</v>
      </c>
      <c r="M532" s="39">
        <f>'[1]КС 2024'!DK$1676</f>
        <v>500.96104382877309</v>
      </c>
      <c r="N532" s="39">
        <f>'[1]КС 2024'!EI$1676</f>
        <v>202.11684765426006</v>
      </c>
      <c r="O532" s="39">
        <f>'[1]КС 2024'!FY$1676</f>
        <v>279.59497258839303</v>
      </c>
      <c r="P532" s="4"/>
      <c r="Q532" s="12"/>
      <c r="R532" s="13"/>
      <c r="S532" s="14"/>
      <c r="T532" s="13"/>
    </row>
    <row r="533" spans="1:20" ht="20.45" customHeight="1" x14ac:dyDescent="0.25">
      <c r="A533" s="218"/>
      <c r="B533" s="25" t="s">
        <v>61</v>
      </c>
      <c r="C533" s="53" t="s">
        <v>19</v>
      </c>
      <c r="D533" s="41">
        <f>'[1]КС 2024'!AA$1680</f>
        <v>10</v>
      </c>
      <c r="E533" s="39">
        <f>'[1]КС 2024'!GE$1680</f>
        <v>380.17214874794371</v>
      </c>
      <c r="F533" s="40">
        <f t="shared" si="120"/>
        <v>10</v>
      </c>
      <c r="G533" s="41">
        <f>'[1]КС 2024'!J$1680</f>
        <v>3</v>
      </c>
      <c r="H533" s="41">
        <f>'[1]КС 2024'!N$1680</f>
        <v>3</v>
      </c>
      <c r="I533" s="41">
        <f>'[1]КС 2024'!S$1680</f>
        <v>2</v>
      </c>
      <c r="J533" s="41">
        <f>'[1]КС 2024'!Z$1680</f>
        <v>2</v>
      </c>
      <c r="K533" s="39">
        <f t="shared" si="121"/>
        <v>380.17214874794365</v>
      </c>
      <c r="L533" s="39">
        <f>'[1]КС 2024'!CM$1680</f>
        <v>114.05163266983465</v>
      </c>
      <c r="M533" s="39">
        <f>'[1]КС 2024'!DK$1680</f>
        <v>114.05164974776103</v>
      </c>
      <c r="N533" s="39">
        <f>'[1]КС 2024'!EI$1680</f>
        <v>76.034433165174008</v>
      </c>
      <c r="O533" s="39">
        <f>'[1]КС 2024'!FY$1680</f>
        <v>76.034433165174008</v>
      </c>
      <c r="P533" s="4"/>
      <c r="Q533" s="12"/>
      <c r="R533" s="13"/>
      <c r="S533" s="14"/>
      <c r="T533" s="13"/>
    </row>
    <row r="534" spans="1:20" ht="20.45" customHeight="1" x14ac:dyDescent="0.25">
      <c r="A534" s="218"/>
      <c r="B534" s="35" t="s">
        <v>100</v>
      </c>
      <c r="C534" s="110" t="s">
        <v>19</v>
      </c>
      <c r="D534" s="18">
        <f t="shared" ref="D534:O534" si="126">SUBTOTAL(9,D535:D537)</f>
        <v>78</v>
      </c>
      <c r="E534" s="19">
        <f t="shared" si="126"/>
        <v>4210.947004858438</v>
      </c>
      <c r="F534" s="18">
        <f t="shared" si="126"/>
        <v>78</v>
      </c>
      <c r="G534" s="18">
        <f t="shared" si="126"/>
        <v>21</v>
      </c>
      <c r="H534" s="18">
        <f t="shared" si="126"/>
        <v>19</v>
      </c>
      <c r="I534" s="18">
        <f t="shared" si="126"/>
        <v>14</v>
      </c>
      <c r="J534" s="18">
        <f t="shared" si="126"/>
        <v>24</v>
      </c>
      <c r="K534" s="19">
        <f t="shared" si="126"/>
        <v>4210.947004858439</v>
      </c>
      <c r="L534" s="19">
        <f t="shared" si="126"/>
        <v>1134.2203175445629</v>
      </c>
      <c r="M534" s="19">
        <f t="shared" si="126"/>
        <v>1079.8371050820608</v>
      </c>
      <c r="N534" s="19">
        <f t="shared" si="126"/>
        <v>738.5645921559842</v>
      </c>
      <c r="O534" s="19">
        <f t="shared" si="126"/>
        <v>1258.3249900758308</v>
      </c>
      <c r="P534" s="4"/>
      <c r="Q534" s="12"/>
      <c r="R534" s="13"/>
      <c r="S534" s="14"/>
      <c r="T534" s="13"/>
    </row>
    <row r="535" spans="1:20" ht="20.45" customHeight="1" x14ac:dyDescent="0.25">
      <c r="A535" s="218"/>
      <c r="B535" s="25" t="s">
        <v>36</v>
      </c>
      <c r="C535" s="53" t="s">
        <v>19</v>
      </c>
      <c r="D535" s="41">
        <f>'[1]КС 2024'!AA$1683</f>
        <v>22</v>
      </c>
      <c r="E535" s="39">
        <f>'[1]КС 2024'!GE$1683</f>
        <v>1003.5766165644869</v>
      </c>
      <c r="F535" s="40">
        <f>G535+H535+I535+J535</f>
        <v>22</v>
      </c>
      <c r="G535" s="41">
        <f>'[1]КС 2024'!J$1683</f>
        <v>6</v>
      </c>
      <c r="H535" s="41">
        <f>'[1]КС 2024'!N$1683</f>
        <v>6</v>
      </c>
      <c r="I535" s="41">
        <f>'[1]КС 2024'!S$1683</f>
        <v>4</v>
      </c>
      <c r="J535" s="41">
        <f>'[1]КС 2024'!Z$1683</f>
        <v>6</v>
      </c>
      <c r="K535" s="39">
        <f t="shared" si="121"/>
        <v>1003.5766165644868</v>
      </c>
      <c r="L535" s="39">
        <f>'[1]КС 2024'!CM$1683</f>
        <v>261.70829530425573</v>
      </c>
      <c r="M535" s="39">
        <f>'[1]КС 2024'!DK$1683</f>
        <v>314.18950419063907</v>
      </c>
      <c r="N535" s="39">
        <f>'[1]КС 2024'!EI$1683</f>
        <v>165.97048257751504</v>
      </c>
      <c r="O535" s="39">
        <f>'[1]КС 2024'!FY$1683</f>
        <v>261.70833449207703</v>
      </c>
      <c r="P535" s="4"/>
      <c r="Q535" s="12"/>
      <c r="R535" s="13"/>
      <c r="S535" s="14"/>
      <c r="T535" s="13"/>
    </row>
    <row r="536" spans="1:20" ht="20.45" customHeight="1" x14ac:dyDescent="0.25">
      <c r="A536" s="218"/>
      <c r="B536" s="24" t="s">
        <v>37</v>
      </c>
      <c r="C536" s="53" t="s">
        <v>19</v>
      </c>
      <c r="D536" s="41">
        <f>'[1]КС 2024'!AA$1687</f>
        <v>42</v>
      </c>
      <c r="E536" s="39">
        <f>'[1]КС 2024'!GE$1687</f>
        <v>2401.7904239456748</v>
      </c>
      <c r="F536" s="40">
        <f t="shared" si="120"/>
        <v>42</v>
      </c>
      <c r="G536" s="41">
        <f>'[1]КС 2024'!J$1687</f>
        <v>10</v>
      </c>
      <c r="H536" s="41">
        <f>'[1]КС 2024'!N$1687</f>
        <v>11</v>
      </c>
      <c r="I536" s="41">
        <f>'[1]КС 2024'!S$1687</f>
        <v>7</v>
      </c>
      <c r="J536" s="41">
        <f>'[1]КС 2024'!Z$1687</f>
        <v>14</v>
      </c>
      <c r="K536" s="39">
        <f t="shared" si="121"/>
        <v>2401.7904239456752</v>
      </c>
      <c r="L536" s="39">
        <f>'[1]КС 2024'!CM$1687</f>
        <v>587.14232530692357</v>
      </c>
      <c r="M536" s="39">
        <f>'[1]КС 2024'!DK$1687</f>
        <v>649.18979819539572</v>
      </c>
      <c r="N536" s="39">
        <f>'[1]КС 2024'!EI$1687</f>
        <v>397.90740553443004</v>
      </c>
      <c r="O536" s="39">
        <f>'[1]КС 2024'!FY$1687</f>
        <v>767.55089490892578</v>
      </c>
      <c r="P536" s="4"/>
      <c r="Q536" s="12"/>
      <c r="R536" s="13"/>
      <c r="S536" s="14"/>
      <c r="T536" s="13"/>
    </row>
    <row r="537" spans="1:20" ht="20.45" customHeight="1" x14ac:dyDescent="0.25">
      <c r="A537" s="218"/>
      <c r="B537" s="24" t="s">
        <v>38</v>
      </c>
      <c r="C537" s="53" t="s">
        <v>19</v>
      </c>
      <c r="D537" s="41">
        <f>'[1]КС 2024'!AA$1693</f>
        <v>14</v>
      </c>
      <c r="E537" s="39">
        <f>'[1]КС 2024'!GE$1693</f>
        <v>805.57996434827669</v>
      </c>
      <c r="F537" s="40">
        <f t="shared" si="120"/>
        <v>14</v>
      </c>
      <c r="G537" s="41">
        <f>'[1]КС 2024'!J$1693</f>
        <v>5</v>
      </c>
      <c r="H537" s="41">
        <f>'[1]КС 2024'!N$1693</f>
        <v>2</v>
      </c>
      <c r="I537" s="41">
        <f>'[1]КС 2024'!S$1693</f>
        <v>3</v>
      </c>
      <c r="J537" s="41">
        <f>'[1]КС 2024'!Z$1693</f>
        <v>4</v>
      </c>
      <c r="K537" s="39">
        <f t="shared" si="121"/>
        <v>805.57996434827669</v>
      </c>
      <c r="L537" s="39">
        <f>'[1]КС 2024'!CM$1693</f>
        <v>285.36969693338364</v>
      </c>
      <c r="M537" s="39">
        <f>'[1]КС 2024'!DK$1693</f>
        <v>116.45780269602601</v>
      </c>
      <c r="N537" s="39">
        <f>'[1]КС 2024'!EI$1693</f>
        <v>174.686704044039</v>
      </c>
      <c r="O537" s="39">
        <f>'[1]КС 2024'!FY$1693</f>
        <v>229.06576067482803</v>
      </c>
      <c r="P537" s="4"/>
      <c r="Q537" s="12"/>
      <c r="R537" s="13"/>
      <c r="S537" s="14"/>
      <c r="T537" s="13"/>
    </row>
    <row r="538" spans="1:20" ht="20.45" customHeight="1" x14ac:dyDescent="0.25">
      <c r="A538" s="218"/>
      <c r="B538" s="232" t="s">
        <v>101</v>
      </c>
      <c r="C538" s="233"/>
      <c r="D538" s="80">
        <f>D507</f>
        <v>551</v>
      </c>
      <c r="E538" s="91">
        <f>E507</f>
        <v>28210.294900278852</v>
      </c>
      <c r="F538" s="116">
        <f>F507</f>
        <v>551</v>
      </c>
      <c r="G538" s="116">
        <f t="shared" ref="G538:O538" si="127">G507</f>
        <v>139</v>
      </c>
      <c r="H538" s="116">
        <f t="shared" si="127"/>
        <v>139</v>
      </c>
      <c r="I538" s="116">
        <f t="shared" si="127"/>
        <v>136</v>
      </c>
      <c r="J538" s="116">
        <f t="shared" si="127"/>
        <v>137</v>
      </c>
      <c r="K538" s="118">
        <f t="shared" si="127"/>
        <v>28210.294900278855</v>
      </c>
      <c r="L538" s="91">
        <f t="shared" si="127"/>
        <v>7262.2805613961227</v>
      </c>
      <c r="M538" s="91">
        <f t="shared" si="127"/>
        <v>7222.589046883837</v>
      </c>
      <c r="N538" s="91">
        <f>N507</f>
        <v>6984.9373754976605</v>
      </c>
      <c r="O538" s="91">
        <f t="shared" si="127"/>
        <v>6740.4879165012389</v>
      </c>
      <c r="P538" s="4"/>
      <c r="Q538" s="12"/>
      <c r="R538" s="13"/>
      <c r="S538" s="14"/>
      <c r="T538" s="13"/>
    </row>
    <row r="539" spans="1:20" ht="20.45" customHeight="1" x14ac:dyDescent="0.25">
      <c r="A539" s="217" t="s">
        <v>102</v>
      </c>
      <c r="B539" s="34" t="s">
        <v>18</v>
      </c>
      <c r="C539" s="34" t="s">
        <v>19</v>
      </c>
      <c r="D539" s="10">
        <f>SUBTOTAL(9,D540:D571)</f>
        <v>631</v>
      </c>
      <c r="E539" s="11">
        <f t="shared" ref="E539:O539" si="128">SUBTOTAL(9,E540:E571)</f>
        <v>31279.019543961636</v>
      </c>
      <c r="F539" s="10">
        <f t="shared" si="128"/>
        <v>631</v>
      </c>
      <c r="G539" s="10">
        <f t="shared" si="128"/>
        <v>161</v>
      </c>
      <c r="H539" s="10">
        <f t="shared" si="128"/>
        <v>153</v>
      </c>
      <c r="I539" s="10">
        <f t="shared" si="128"/>
        <v>170</v>
      </c>
      <c r="J539" s="10">
        <f t="shared" si="128"/>
        <v>147</v>
      </c>
      <c r="K539" s="11">
        <f t="shared" si="128"/>
        <v>31279.01954396164</v>
      </c>
      <c r="L539" s="11">
        <f t="shared" si="128"/>
        <v>7806.540806514724</v>
      </c>
      <c r="M539" s="11">
        <f t="shared" si="128"/>
        <v>8054.0899327595926</v>
      </c>
      <c r="N539" s="11">
        <f t="shared" si="128"/>
        <v>8241.9328863453648</v>
      </c>
      <c r="O539" s="11">
        <f t="shared" si="128"/>
        <v>7176.4559183419578</v>
      </c>
      <c r="P539" s="4"/>
      <c r="Q539" s="12"/>
      <c r="R539" s="13"/>
      <c r="S539" s="14"/>
      <c r="T539" s="13"/>
    </row>
    <row r="540" spans="1:20" ht="20.45" customHeight="1" x14ac:dyDescent="0.25">
      <c r="A540" s="218"/>
      <c r="B540" s="35" t="s">
        <v>20</v>
      </c>
      <c r="C540" s="36" t="s">
        <v>19</v>
      </c>
      <c r="D540" s="18">
        <f>SUBTOTAL(9,D541:D542)</f>
        <v>82</v>
      </c>
      <c r="E540" s="19">
        <f t="shared" ref="E540:O540" si="129">SUBTOTAL(9,E541:E542)</f>
        <v>2968.4118573402966</v>
      </c>
      <c r="F540" s="18">
        <f t="shared" si="129"/>
        <v>82</v>
      </c>
      <c r="G540" s="18">
        <f t="shared" si="129"/>
        <v>18</v>
      </c>
      <c r="H540" s="18">
        <f t="shared" si="129"/>
        <v>5</v>
      </c>
      <c r="I540" s="18">
        <f t="shared" si="129"/>
        <v>28</v>
      </c>
      <c r="J540" s="18">
        <f t="shared" si="129"/>
        <v>31</v>
      </c>
      <c r="K540" s="19">
        <f t="shared" si="129"/>
        <v>2968.4118573402966</v>
      </c>
      <c r="L540" s="19">
        <f t="shared" si="129"/>
        <v>652.50208093136939</v>
      </c>
      <c r="M540" s="19">
        <f t="shared" si="129"/>
        <v>177.35185637707244</v>
      </c>
      <c r="N540" s="19">
        <f t="shared" si="129"/>
        <v>992.28233602571117</v>
      </c>
      <c r="O540" s="19">
        <f t="shared" si="129"/>
        <v>1146.2755840061436</v>
      </c>
      <c r="P540" s="4"/>
      <c r="Q540" s="12"/>
      <c r="R540" s="13"/>
      <c r="S540" s="14"/>
      <c r="T540" s="13"/>
    </row>
    <row r="541" spans="1:20" ht="20.45" customHeight="1" x14ac:dyDescent="0.25">
      <c r="A541" s="218"/>
      <c r="B541" s="24" t="s">
        <v>21</v>
      </c>
      <c r="C541" s="37" t="s">
        <v>19</v>
      </c>
      <c r="D541" s="41">
        <f>'[1]КС 2024'!AA$1698</f>
        <v>38</v>
      </c>
      <c r="E541" s="39">
        <f>'[1]КС 2024'!GE$1698</f>
        <v>821.8769361952327</v>
      </c>
      <c r="F541" s="41">
        <f>G541+H541+I541+J541</f>
        <v>38</v>
      </c>
      <c r="G541" s="41">
        <f>'[1]КС 2024'!J$1698</f>
        <v>8</v>
      </c>
      <c r="H541" s="41">
        <f>'[1]КС 2024'!N$1698</f>
        <v>3</v>
      </c>
      <c r="I541" s="41">
        <f>'[1]КС 2024'!S$1698</f>
        <v>11</v>
      </c>
      <c r="J541" s="41">
        <f>'[1]КС 2024'!Z$1698</f>
        <v>16</v>
      </c>
      <c r="K541" s="39">
        <f t="shared" ref="K541:K571" si="130">L541+M541+N541+O541</f>
        <v>821.87693619523259</v>
      </c>
      <c r="L541" s="39">
        <f>'[1]КС 2024'!CM$1698</f>
        <v>173.02670295523211</v>
      </c>
      <c r="M541" s="39">
        <f>'[1]КС 2024'!DK$1698</f>
        <v>64.885023324000045</v>
      </c>
      <c r="N541" s="39">
        <f>'[1]КС 2024'!EI$1698</f>
        <v>237.91175218800015</v>
      </c>
      <c r="O541" s="39">
        <f>'[1]КС 2024'!FY$1698</f>
        <v>346.0534577280003</v>
      </c>
      <c r="P541" s="4"/>
      <c r="Q541" s="12"/>
      <c r="R541" s="13"/>
      <c r="S541" s="14"/>
      <c r="T541" s="13"/>
    </row>
    <row r="542" spans="1:20" ht="20.45" customHeight="1" x14ac:dyDescent="0.25">
      <c r="A542" s="218"/>
      <c r="B542" s="24" t="s">
        <v>20</v>
      </c>
      <c r="C542" s="37" t="s">
        <v>19</v>
      </c>
      <c r="D542" s="41">
        <f>'[1]КС 2024'!AA$1700</f>
        <v>44</v>
      </c>
      <c r="E542" s="39">
        <f>'[1]КС 2024'!GE$1700</f>
        <v>2146.5349211450639</v>
      </c>
      <c r="F542" s="41">
        <f>G542+H542+I542+J542</f>
        <v>44</v>
      </c>
      <c r="G542" s="41">
        <f>'[1]КС 2024'!J$1700</f>
        <v>10</v>
      </c>
      <c r="H542" s="41">
        <f>'[1]КС 2024'!N$1700</f>
        <v>2</v>
      </c>
      <c r="I542" s="41">
        <f>'[1]КС 2024'!S$1700</f>
        <v>17</v>
      </c>
      <c r="J542" s="41">
        <f>'[1]КС 2024'!Z$1700</f>
        <v>15</v>
      </c>
      <c r="K542" s="39">
        <f t="shared" si="130"/>
        <v>2146.5349211450639</v>
      </c>
      <c r="L542" s="39">
        <f>'[1]КС 2024'!CM$1700</f>
        <v>479.47537797613722</v>
      </c>
      <c r="M542" s="39">
        <f>'[1]КС 2024'!DK$1700</f>
        <v>112.46683305307239</v>
      </c>
      <c r="N542" s="39">
        <f>'[1]КС 2024'!EI$1700</f>
        <v>754.37058383771102</v>
      </c>
      <c r="O542" s="39">
        <f>'[1]КС 2024'!FY$1700</f>
        <v>800.22212627814338</v>
      </c>
      <c r="P542" s="4"/>
      <c r="Q542" s="12"/>
      <c r="R542" s="13"/>
      <c r="S542" s="14"/>
      <c r="T542" s="13"/>
    </row>
    <row r="543" spans="1:20" ht="20.45" customHeight="1" x14ac:dyDescent="0.25">
      <c r="A543" s="218"/>
      <c r="B543" s="35" t="s">
        <v>22</v>
      </c>
      <c r="C543" s="36" t="s">
        <v>19</v>
      </c>
      <c r="D543" s="18">
        <f t="shared" ref="D543:O543" si="131">SUBTOTAL(9,D544:D550)</f>
        <v>192</v>
      </c>
      <c r="E543" s="19">
        <f t="shared" si="131"/>
        <v>10707.450778109873</v>
      </c>
      <c r="F543" s="18">
        <f t="shared" si="131"/>
        <v>192</v>
      </c>
      <c r="G543" s="18">
        <f t="shared" si="131"/>
        <v>49</v>
      </c>
      <c r="H543" s="18">
        <f t="shared" si="131"/>
        <v>62</v>
      </c>
      <c r="I543" s="18">
        <f t="shared" si="131"/>
        <v>50</v>
      </c>
      <c r="J543" s="18">
        <f t="shared" si="131"/>
        <v>31</v>
      </c>
      <c r="K543" s="19">
        <f t="shared" si="131"/>
        <v>10707.450778109873</v>
      </c>
      <c r="L543" s="19">
        <f t="shared" si="131"/>
        <v>2698.9191764559164</v>
      </c>
      <c r="M543" s="19">
        <f>SUBTOTAL(9,M544:M550)</f>
        <v>3617.1635089787087</v>
      </c>
      <c r="N543" s="19">
        <f t="shared" si="131"/>
        <v>2671.8895612884439</v>
      </c>
      <c r="O543" s="19">
        <f t="shared" si="131"/>
        <v>1719.4785313868031</v>
      </c>
      <c r="P543" s="4"/>
      <c r="Q543" s="12"/>
      <c r="R543" s="13"/>
      <c r="S543" s="14"/>
      <c r="T543" s="13"/>
    </row>
    <row r="544" spans="1:20" ht="20.45" customHeight="1" x14ac:dyDescent="0.25">
      <c r="A544" s="218"/>
      <c r="B544" s="24" t="s">
        <v>24</v>
      </c>
      <c r="C544" s="37" t="s">
        <v>19</v>
      </c>
      <c r="D544" s="41">
        <f>'[1]КС 2024'!AA$1706</f>
        <v>28</v>
      </c>
      <c r="E544" s="39">
        <f>'[1]КС 2024'!GE$1706</f>
        <v>1296.5000519479315</v>
      </c>
      <c r="F544" s="41">
        <f t="shared" ref="F544:F571" si="132">G544+H544+I544+J544</f>
        <v>28</v>
      </c>
      <c r="G544" s="41">
        <f>'[1]КС 2024'!J$1706</f>
        <v>6</v>
      </c>
      <c r="H544" s="41">
        <f>'[1]КС 2024'!N$1706</f>
        <v>10</v>
      </c>
      <c r="I544" s="41">
        <f>'[1]КС 2024'!S$1706</f>
        <v>9</v>
      </c>
      <c r="J544" s="41">
        <f>'[1]КС 2024'!Z$1706</f>
        <v>3</v>
      </c>
      <c r="K544" s="39">
        <f t="shared" si="130"/>
        <v>1296.5000519479318</v>
      </c>
      <c r="L544" s="39">
        <f>'[1]КС 2024'!CM$1706</f>
        <v>277.82140701696187</v>
      </c>
      <c r="M544" s="39">
        <f>'[1]КС 2024'!DK$1706</f>
        <v>463.57104913831836</v>
      </c>
      <c r="N544" s="39">
        <f>'[1]КС 2024'!EI$1706</f>
        <v>416.46452220509428</v>
      </c>
      <c r="O544" s="39">
        <f>'[1]КС 2024'!FY$1706</f>
        <v>138.6430735875571</v>
      </c>
      <c r="P544" s="4"/>
      <c r="Q544" s="12"/>
      <c r="R544" s="13"/>
      <c r="S544" s="14"/>
      <c r="T544" s="13"/>
    </row>
    <row r="545" spans="1:20" ht="20.45" customHeight="1" x14ac:dyDescent="0.25">
      <c r="A545" s="218"/>
      <c r="B545" s="24" t="s">
        <v>47</v>
      </c>
      <c r="C545" s="37" t="s">
        <v>19</v>
      </c>
      <c r="D545" s="41">
        <f>'[1]КС 2024'!AA$1709</f>
        <v>19</v>
      </c>
      <c r="E545" s="39">
        <f>'[1]КС 2024'!GE$1709</f>
        <v>1299.7118614841775</v>
      </c>
      <c r="F545" s="41">
        <f t="shared" si="132"/>
        <v>19</v>
      </c>
      <c r="G545" s="41">
        <f>'[1]КС 2024'!J$1709</f>
        <v>4</v>
      </c>
      <c r="H545" s="41">
        <f>'[1]КС 2024'!N$1709</f>
        <v>9</v>
      </c>
      <c r="I545" s="41">
        <f>'[1]КС 2024'!S$1709</f>
        <v>4</v>
      </c>
      <c r="J545" s="41">
        <f>'[1]КС 2024'!Z$1709</f>
        <v>2</v>
      </c>
      <c r="K545" s="39">
        <f t="shared" si="130"/>
        <v>1299.7118614841777</v>
      </c>
      <c r="L545" s="39">
        <f>'[1]КС 2024'!CM$1709</f>
        <v>271.9330920320167</v>
      </c>
      <c r="M545" s="39">
        <f>'[1]КС 2024'!DK$1709</f>
        <v>619.8790703258345</v>
      </c>
      <c r="N545" s="39">
        <f>'[1]КС 2024'!EI$1709</f>
        <v>271.93313275088423</v>
      </c>
      <c r="O545" s="39">
        <f>'[1]КС 2024'!FY$1709</f>
        <v>135.96656637544211</v>
      </c>
      <c r="P545" s="4"/>
      <c r="Q545" s="12"/>
      <c r="R545" s="13"/>
      <c r="S545" s="14"/>
      <c r="T545" s="13"/>
    </row>
    <row r="546" spans="1:20" ht="20.45" customHeight="1" x14ac:dyDescent="0.25">
      <c r="A546" s="218"/>
      <c r="B546" s="24" t="s">
        <v>27</v>
      </c>
      <c r="C546" s="37" t="s">
        <v>19</v>
      </c>
      <c r="D546" s="41">
        <f>'[1]КС 2024'!AA$1713</f>
        <v>38</v>
      </c>
      <c r="E546" s="39">
        <f>'[1]КС 2024'!GE$1713</f>
        <v>2558.1243674711582</v>
      </c>
      <c r="F546" s="41">
        <f t="shared" si="132"/>
        <v>38</v>
      </c>
      <c r="G546" s="41">
        <f>'[1]КС 2024'!J$1713</f>
        <v>12</v>
      </c>
      <c r="H546" s="41">
        <f>'[1]КС 2024'!N$1713</f>
        <v>13</v>
      </c>
      <c r="I546" s="41">
        <f>'[1]КС 2024'!S$1713</f>
        <v>6</v>
      </c>
      <c r="J546" s="41">
        <f>'[1]КС 2024'!Z$1713</f>
        <v>7</v>
      </c>
      <c r="K546" s="39">
        <f t="shared" si="130"/>
        <v>2558.1243674711586</v>
      </c>
      <c r="L546" s="39">
        <f>'[1]КС 2024'!CM$1713</f>
        <v>798.65341125007978</v>
      </c>
      <c r="M546" s="39">
        <f>'[1]КС 2024'!DK$1713</f>
        <v>924.96844999528275</v>
      </c>
      <c r="N546" s="39">
        <f>'[1]КС 2024'!EI$1713</f>
        <v>397.17744902203526</v>
      </c>
      <c r="O546" s="39">
        <f>'[1]КС 2024'!FY$1713</f>
        <v>437.32505720376025</v>
      </c>
      <c r="P546" s="4"/>
      <c r="Q546" s="12"/>
      <c r="R546" s="13"/>
      <c r="S546" s="14"/>
      <c r="T546" s="13"/>
    </row>
    <row r="547" spans="1:20" ht="20.45" customHeight="1" x14ac:dyDescent="0.25">
      <c r="A547" s="218"/>
      <c r="B547" s="24" t="s">
        <v>28</v>
      </c>
      <c r="C547" s="37" t="s">
        <v>19</v>
      </c>
      <c r="D547" s="41">
        <f>'[1]КС 2024'!AA$1722</f>
        <v>19</v>
      </c>
      <c r="E547" s="39">
        <f>'[1]КС 2024'!GE$1722</f>
        <v>1219.9519298107029</v>
      </c>
      <c r="F547" s="41">
        <f t="shared" si="132"/>
        <v>19</v>
      </c>
      <c r="G547" s="41">
        <f>'[1]КС 2024'!J$1722</f>
        <v>6</v>
      </c>
      <c r="H547" s="41">
        <f>'[1]КС 2024'!N$1722</f>
        <v>4</v>
      </c>
      <c r="I547" s="41">
        <f>'[1]КС 2024'!S$1722</f>
        <v>5</v>
      </c>
      <c r="J547" s="41">
        <f>'[1]КС 2024'!Z$1722</f>
        <v>4</v>
      </c>
      <c r="K547" s="39">
        <f t="shared" si="130"/>
        <v>1219.9519298107029</v>
      </c>
      <c r="L547" s="39">
        <f>'[1]КС 2024'!CM$1722</f>
        <v>383.81107674597627</v>
      </c>
      <c r="M547" s="39">
        <f>'[1]КС 2024'!DK$1722</f>
        <v>255.87408947819421</v>
      </c>
      <c r="N547" s="39">
        <f>'[1]КС 2024'!EI$1722</f>
        <v>324.39267410833827</v>
      </c>
      <c r="O547" s="39">
        <f>'[1]КС 2024'!FY$1722</f>
        <v>255.87408947819421</v>
      </c>
      <c r="P547" s="4"/>
      <c r="Q547" s="12"/>
      <c r="R547" s="13"/>
      <c r="S547" s="14"/>
      <c r="T547" s="13"/>
    </row>
    <row r="548" spans="1:20" ht="20.45" customHeight="1" x14ac:dyDescent="0.25">
      <c r="A548" s="218"/>
      <c r="B548" s="24" t="s">
        <v>49</v>
      </c>
      <c r="C548" s="37" t="s">
        <v>19</v>
      </c>
      <c r="D548" s="41">
        <f>'[1]КС 2024'!AA$1725</f>
        <v>19</v>
      </c>
      <c r="E548" s="39">
        <f>'[1]КС 2024'!GE$1725</f>
        <v>1654.0814151658749</v>
      </c>
      <c r="F548" s="41">
        <f t="shared" si="132"/>
        <v>19</v>
      </c>
      <c r="G548" s="41">
        <f>'[1]КС 2024'!J$1725</f>
        <v>3</v>
      </c>
      <c r="H548" s="41">
        <f>'[1]КС 2024'!N$1725</f>
        <v>6</v>
      </c>
      <c r="I548" s="41">
        <f>'[1]КС 2024'!S$1725</f>
        <v>6</v>
      </c>
      <c r="J548" s="41">
        <f>'[1]КС 2024'!Z$1725</f>
        <v>4</v>
      </c>
      <c r="K548" s="39">
        <f t="shared" si="130"/>
        <v>1654.0814151658749</v>
      </c>
      <c r="L548" s="39">
        <f>'[1]КС 2024'!CM$1725</f>
        <v>279.96261246603285</v>
      </c>
      <c r="M548" s="39">
        <f>'[1]КС 2024'!DK$1725</f>
        <v>548.14867704115238</v>
      </c>
      <c r="N548" s="39">
        <f>'[1]КС 2024'!EI$1725</f>
        <v>505.32456164731235</v>
      </c>
      <c r="O548" s="39">
        <f>'[1]КС 2024'!FY$1725</f>
        <v>320.64556401137725</v>
      </c>
      <c r="P548" s="4"/>
      <c r="Q548" s="12"/>
      <c r="R548" s="13"/>
      <c r="S548" s="14"/>
      <c r="T548" s="13"/>
    </row>
    <row r="549" spans="1:20" ht="20.45" customHeight="1" x14ac:dyDescent="0.25">
      <c r="A549" s="218"/>
      <c r="B549" s="24" t="s">
        <v>29</v>
      </c>
      <c r="C549" s="37" t="s">
        <v>19</v>
      </c>
      <c r="D549" s="41">
        <f>'[1]КС 2024'!AA$1729</f>
        <v>56</v>
      </c>
      <c r="E549" s="39">
        <f>'[1]КС 2024'!GE$1729</f>
        <v>1969.2714641046357</v>
      </c>
      <c r="F549" s="41">
        <f t="shared" si="132"/>
        <v>56</v>
      </c>
      <c r="G549" s="41">
        <f>'[1]КС 2024'!J$1729</f>
        <v>15</v>
      </c>
      <c r="H549" s="41">
        <f>'[1]КС 2024'!N$1729</f>
        <v>15</v>
      </c>
      <c r="I549" s="41">
        <f>'[1]КС 2024'!S$1729</f>
        <v>17</v>
      </c>
      <c r="J549" s="41">
        <f>'[1]КС 2024'!Z$1729</f>
        <v>9</v>
      </c>
      <c r="K549" s="39">
        <f t="shared" si="130"/>
        <v>1969.2714641046355</v>
      </c>
      <c r="L549" s="39">
        <f>'[1]КС 2024'!CM$1729</f>
        <v>522.93536009091747</v>
      </c>
      <c r="M549" s="39">
        <f>'[1]КС 2024'!DK$1729</f>
        <v>531.71843736419635</v>
      </c>
      <c r="N549" s="39">
        <f>'[1]КС 2024'!EI$1729</f>
        <v>592.7949801733414</v>
      </c>
      <c r="O549" s="39">
        <f>'[1]КС 2024'!FY$1729</f>
        <v>321.82268647618014</v>
      </c>
      <c r="P549" s="4"/>
      <c r="Q549" s="12"/>
      <c r="R549" s="13"/>
      <c r="S549" s="14"/>
      <c r="T549" s="13"/>
    </row>
    <row r="550" spans="1:20" ht="20.45" customHeight="1" x14ac:dyDescent="0.25">
      <c r="A550" s="218"/>
      <c r="B550" s="24" t="s">
        <v>32</v>
      </c>
      <c r="C550" s="37" t="s">
        <v>19</v>
      </c>
      <c r="D550" s="41">
        <f>'[1]КС 2024'!AA$1736</f>
        <v>13</v>
      </c>
      <c r="E550" s="39">
        <f>'[1]КС 2024'!GE$1736</f>
        <v>709.80968812539163</v>
      </c>
      <c r="F550" s="41">
        <f t="shared" si="132"/>
        <v>13</v>
      </c>
      <c r="G550" s="41">
        <f>'[1]КС 2024'!J$1736</f>
        <v>3</v>
      </c>
      <c r="H550" s="41">
        <f>'[1]КС 2024'!N$1736</f>
        <v>5</v>
      </c>
      <c r="I550" s="41">
        <f>'[1]КС 2024'!S$1736</f>
        <v>3</v>
      </c>
      <c r="J550" s="41">
        <f>'[1]КС 2024'!Z$1736</f>
        <v>2</v>
      </c>
      <c r="K550" s="39">
        <f t="shared" si="130"/>
        <v>709.80968812539163</v>
      </c>
      <c r="L550" s="39">
        <f>'[1]КС 2024'!CM$1736</f>
        <v>163.80221685393127</v>
      </c>
      <c r="M550" s="39">
        <f>'[1]КС 2024'!DK$1736</f>
        <v>273.00373563573015</v>
      </c>
      <c r="N550" s="39">
        <f>'[1]КС 2024'!EI$1736</f>
        <v>163.80224138143814</v>
      </c>
      <c r="O550" s="39">
        <f>'[1]КС 2024'!FY$1736</f>
        <v>109.20149425429209</v>
      </c>
      <c r="P550" s="4"/>
      <c r="Q550" s="12"/>
      <c r="R550" s="13"/>
      <c r="S550" s="14"/>
      <c r="T550" s="13"/>
    </row>
    <row r="551" spans="1:20" ht="20.45" customHeight="1" x14ac:dyDescent="0.25">
      <c r="A551" s="218"/>
      <c r="B551" s="49" t="s">
        <v>33</v>
      </c>
      <c r="C551" s="36" t="s">
        <v>19</v>
      </c>
      <c r="D551" s="18">
        <f t="shared" ref="D551:N551" si="133">SUBTOTAL(9,D552:D552)</f>
        <v>119</v>
      </c>
      <c r="E551" s="19">
        <f>SUBTOTAL(9,E552:E552)</f>
        <v>6700.9729978255655</v>
      </c>
      <c r="F551" s="18">
        <f t="shared" si="133"/>
        <v>119</v>
      </c>
      <c r="G551" s="18">
        <f t="shared" si="133"/>
        <v>22</v>
      </c>
      <c r="H551" s="18">
        <f t="shared" si="133"/>
        <v>31</v>
      </c>
      <c r="I551" s="18">
        <f t="shared" si="133"/>
        <v>27</v>
      </c>
      <c r="J551" s="18">
        <f t="shared" si="133"/>
        <v>39</v>
      </c>
      <c r="K551" s="19">
        <f t="shared" si="133"/>
        <v>6700.9729978255673</v>
      </c>
      <c r="L551" s="19">
        <f t="shared" si="133"/>
        <v>1290.1999898964698</v>
      </c>
      <c r="M551" s="19">
        <f t="shared" si="133"/>
        <v>1786.2293925271129</v>
      </c>
      <c r="N551" s="19">
        <f t="shared" si="133"/>
        <v>1514.5103803531979</v>
      </c>
      <c r="O551" s="19">
        <f>SUBTOTAL(9,O552:O552)</f>
        <v>2110.0332350487856</v>
      </c>
      <c r="P551" s="4"/>
      <c r="Q551" s="12"/>
      <c r="R551" s="13"/>
      <c r="S551" s="14"/>
      <c r="T551" s="13"/>
    </row>
    <row r="552" spans="1:20" ht="20.45" customHeight="1" x14ac:dyDescent="0.25">
      <c r="A552" s="218"/>
      <c r="B552" s="24" t="s">
        <v>26</v>
      </c>
      <c r="C552" s="37" t="s">
        <v>19</v>
      </c>
      <c r="D552" s="41">
        <f>'[1]КС 2024'!AA$1739</f>
        <v>119</v>
      </c>
      <c r="E552" s="39">
        <f>'[1]КС 2024'!GE$1739</f>
        <v>6700.9729978255655</v>
      </c>
      <c r="F552" s="41">
        <f t="shared" si="132"/>
        <v>119</v>
      </c>
      <c r="G552" s="41">
        <f>'[1]КС 2024'!J$1739</f>
        <v>22</v>
      </c>
      <c r="H552" s="41">
        <f>'[1]КС 2024'!N$1739</f>
        <v>31</v>
      </c>
      <c r="I552" s="41">
        <f>'[1]КС 2024'!S$1739</f>
        <v>27</v>
      </c>
      <c r="J552" s="41">
        <f>'[1]КС 2024'!Z$1739</f>
        <v>39</v>
      </c>
      <c r="K552" s="39">
        <f t="shared" si="130"/>
        <v>6700.9729978255673</v>
      </c>
      <c r="L552" s="39">
        <f>'[1]КС 2024'!CM$1739</f>
        <v>1290.1999898964698</v>
      </c>
      <c r="M552" s="39">
        <f>'[1]КС 2024'!DK$1739</f>
        <v>1786.2293925271129</v>
      </c>
      <c r="N552" s="39">
        <f>'[1]КС 2024'!EI$1739</f>
        <v>1514.5103803531979</v>
      </c>
      <c r="O552" s="39">
        <f>'[1]КС 2024'!FY$1739</f>
        <v>2110.0332350487856</v>
      </c>
      <c r="P552" s="4"/>
      <c r="Q552" s="12"/>
      <c r="R552" s="13"/>
      <c r="S552" s="14"/>
      <c r="T552" s="13"/>
    </row>
    <row r="553" spans="1:20" ht="20.45" customHeight="1" x14ac:dyDescent="0.25">
      <c r="A553" s="218"/>
      <c r="B553" s="49" t="s">
        <v>34</v>
      </c>
      <c r="C553" s="36" t="s">
        <v>19</v>
      </c>
      <c r="D553" s="18">
        <f t="shared" ref="D553:O553" si="134">SUBTOTAL(9,D554:D562)</f>
        <v>105</v>
      </c>
      <c r="E553" s="19">
        <f t="shared" si="134"/>
        <v>5585.6724179871344</v>
      </c>
      <c r="F553" s="18">
        <f t="shared" si="134"/>
        <v>105</v>
      </c>
      <c r="G553" s="18">
        <f t="shared" si="134"/>
        <v>31</v>
      </c>
      <c r="H553" s="18">
        <f>SUBTOTAL(9,H554:H562)</f>
        <v>22</v>
      </c>
      <c r="I553" s="18">
        <f t="shared" si="134"/>
        <v>38</v>
      </c>
      <c r="J553" s="18">
        <f t="shared" si="134"/>
        <v>14</v>
      </c>
      <c r="K553" s="19">
        <f t="shared" si="134"/>
        <v>5585.6724179871344</v>
      </c>
      <c r="L553" s="19">
        <f t="shared" si="134"/>
        <v>1565.2330788567269</v>
      </c>
      <c r="M553" s="19">
        <f t="shared" si="134"/>
        <v>1167.4529742020418</v>
      </c>
      <c r="N553" s="19">
        <f t="shared" si="134"/>
        <v>1971.6736400425266</v>
      </c>
      <c r="O553" s="19">
        <f t="shared" si="134"/>
        <v>881.31272488584</v>
      </c>
      <c r="P553" s="4"/>
      <c r="Q553" s="12"/>
      <c r="R553" s="13"/>
      <c r="S553" s="14"/>
      <c r="T553" s="13"/>
    </row>
    <row r="554" spans="1:20" ht="20.45" customHeight="1" x14ac:dyDescent="0.25">
      <c r="A554" s="218"/>
      <c r="B554" s="24" t="s">
        <v>24</v>
      </c>
      <c r="C554" s="37" t="s">
        <v>19</v>
      </c>
      <c r="D554" s="41">
        <f>'[1]КС 2024'!AA$1749</f>
        <v>12</v>
      </c>
      <c r="E554" s="39">
        <f>'[1]КС 2024'!GE$1749</f>
        <v>553.18805959879592</v>
      </c>
      <c r="F554" s="41">
        <f t="shared" si="132"/>
        <v>12</v>
      </c>
      <c r="G554" s="41">
        <f>'[1]КС 2024'!J$1749</f>
        <v>3</v>
      </c>
      <c r="H554" s="41">
        <f>'[1]КС 2024'!N$1749</f>
        <v>7</v>
      </c>
      <c r="I554" s="41">
        <f>'[1]КС 2024'!S$1749</f>
        <v>0</v>
      </c>
      <c r="J554" s="41">
        <f>'[1]КС 2024'!Z$1749</f>
        <v>2</v>
      </c>
      <c r="K554" s="39">
        <f t="shared" si="130"/>
        <v>553.18805959879592</v>
      </c>
      <c r="L554" s="39">
        <f>'[1]КС 2024'!CM$1749</f>
        <v>139.71365555188257</v>
      </c>
      <c r="M554" s="39">
        <f>'[1]КС 2024'!DK$1749</f>
        <v>320.33195306531127</v>
      </c>
      <c r="N554" s="39">
        <f>'[1]КС 2024'!EI$1749</f>
        <v>0</v>
      </c>
      <c r="O554" s="39">
        <f>'[1]КС 2024'!FY$1749</f>
        <v>93.142450981602082</v>
      </c>
      <c r="P554" s="4"/>
      <c r="Q554" s="12"/>
      <c r="R554" s="13"/>
      <c r="S554" s="14"/>
      <c r="T554" s="13"/>
    </row>
    <row r="555" spans="1:20" ht="20.45" customHeight="1" x14ac:dyDescent="0.25">
      <c r="A555" s="218"/>
      <c r="B555" s="25" t="s">
        <v>36</v>
      </c>
      <c r="C555" s="37" t="s">
        <v>19</v>
      </c>
      <c r="D555" s="41">
        <f>'[1]КС 2024'!AA$1752</f>
        <v>6</v>
      </c>
      <c r="E555" s="39">
        <f>'[1]КС 2024'!GE$1752</f>
        <v>129.77003693221209</v>
      </c>
      <c r="F555" s="41">
        <f t="shared" si="132"/>
        <v>6</v>
      </c>
      <c r="G555" s="41">
        <f>'[1]КС 2024'!J$1752</f>
        <v>3</v>
      </c>
      <c r="H555" s="41">
        <f>'[1]КС 2024'!N$1752</f>
        <v>0</v>
      </c>
      <c r="I555" s="41">
        <f>'[1]КС 2024'!S$1752</f>
        <v>3</v>
      </c>
      <c r="J555" s="41">
        <f>'[1]КС 2024'!Z$1752</f>
        <v>0</v>
      </c>
      <c r="K555" s="39">
        <f t="shared" si="130"/>
        <v>129.77003693221209</v>
      </c>
      <c r="L555" s="39">
        <f>'[1]КС 2024'!CM$1752</f>
        <v>64.885013608212049</v>
      </c>
      <c r="M555" s="39">
        <f>'[1]КС 2024'!DK$1752</f>
        <v>0</v>
      </c>
      <c r="N555" s="39">
        <f>'[1]КС 2024'!EI$1752</f>
        <v>64.885023324000045</v>
      </c>
      <c r="O555" s="39">
        <f>'[1]КС 2024'!FY$1752</f>
        <v>0</v>
      </c>
      <c r="P555" s="4"/>
      <c r="Q555" s="12"/>
      <c r="R555" s="13"/>
      <c r="S555" s="14"/>
      <c r="T555" s="13"/>
    </row>
    <row r="556" spans="1:20" ht="20.45" customHeight="1" x14ac:dyDescent="0.25">
      <c r="A556" s="218"/>
      <c r="B556" s="24" t="s">
        <v>55</v>
      </c>
      <c r="C556" s="37" t="s">
        <v>19</v>
      </c>
      <c r="D556" s="41">
        <f>'[1]КС 2024'!AA$1754</f>
        <v>10</v>
      </c>
      <c r="E556" s="39">
        <f>'[1]КС 2024'!GE$1754</f>
        <v>455.00620561996129</v>
      </c>
      <c r="F556" s="41">
        <f t="shared" si="132"/>
        <v>10</v>
      </c>
      <c r="G556" s="41">
        <f>'[1]КС 2024'!J$1754</f>
        <v>3</v>
      </c>
      <c r="H556" s="41">
        <f>'[1]КС 2024'!N$1754</f>
        <v>2</v>
      </c>
      <c r="I556" s="41">
        <f>'[1]КС 2024'!S$1754</f>
        <v>5</v>
      </c>
      <c r="J556" s="41">
        <f>'[1]КС 2024'!Z$1754</f>
        <v>0</v>
      </c>
      <c r="K556" s="39">
        <f t="shared" si="130"/>
        <v>455.00620561996129</v>
      </c>
      <c r="L556" s="39">
        <f>'[1]КС 2024'!CM$1754</f>
        <v>136.50184737827607</v>
      </c>
      <c r="M556" s="39">
        <f>'[1]КС 2024'!DK$1754</f>
        <v>91.00124521191006</v>
      </c>
      <c r="N556" s="39">
        <f>'[1]КС 2024'!EI$1754</f>
        <v>227.50311302977516</v>
      </c>
      <c r="O556" s="39">
        <f>'[1]КС 2024'!FY$1754</f>
        <v>0</v>
      </c>
      <c r="P556" s="4"/>
      <c r="Q556" s="12"/>
      <c r="R556" s="13"/>
      <c r="S556" s="14"/>
      <c r="T556" s="13"/>
    </row>
    <row r="557" spans="1:20" ht="20.45" customHeight="1" x14ac:dyDescent="0.25">
      <c r="A557" s="218"/>
      <c r="B557" s="24" t="s">
        <v>29</v>
      </c>
      <c r="C557" s="37" t="s">
        <v>19</v>
      </c>
      <c r="D557" s="41">
        <f>'[1]КС 2024'!AA$1756</f>
        <v>2</v>
      </c>
      <c r="E557" s="39">
        <f>'[1]КС 2024'!GE$1756</f>
        <v>66.182718835428162</v>
      </c>
      <c r="F557" s="41">
        <f t="shared" si="132"/>
        <v>2</v>
      </c>
      <c r="G557" s="41">
        <f>'[1]КС 2024'!J$1756</f>
        <v>1</v>
      </c>
      <c r="H557" s="41">
        <f>'[1]КС 2024'!N$1756</f>
        <v>1</v>
      </c>
      <c r="I557" s="41">
        <f>'[1]КС 2024'!S$1756</f>
        <v>0</v>
      </c>
      <c r="J557" s="41">
        <f>'[1]КС 2024'!Z$1756</f>
        <v>0</v>
      </c>
      <c r="K557" s="39">
        <f t="shared" si="130"/>
        <v>66.182718835428162</v>
      </c>
      <c r="L557" s="39">
        <f>'[1]КС 2024'!CM$1756</f>
        <v>33.091356940188142</v>
      </c>
      <c r="M557" s="39">
        <f>'[1]КС 2024'!DK$1756</f>
        <v>33.09136189524002</v>
      </c>
      <c r="N557" s="39">
        <f>'[1]КС 2024'!EI$1756</f>
        <v>0</v>
      </c>
      <c r="O557" s="39">
        <f>'[1]КС 2024'!FY$1756</f>
        <v>0</v>
      </c>
      <c r="P557" s="4"/>
      <c r="Q557" s="12"/>
      <c r="R557" s="13"/>
      <c r="S557" s="14"/>
      <c r="T557" s="13"/>
    </row>
    <row r="558" spans="1:20" ht="20.45" customHeight="1" x14ac:dyDescent="0.25">
      <c r="A558" s="218"/>
      <c r="B558" s="24" t="s">
        <v>37</v>
      </c>
      <c r="C558" s="37" t="s">
        <v>19</v>
      </c>
      <c r="D558" s="41">
        <f>'[1]КС 2024'!AA$1758</f>
        <v>23</v>
      </c>
      <c r="E558" s="39">
        <f>'[1]КС 2024'!GE$1758</f>
        <v>1243.2910932004966</v>
      </c>
      <c r="F558" s="41">
        <f t="shared" si="132"/>
        <v>23</v>
      </c>
      <c r="G558" s="41">
        <f>'[1]КС 2024'!J$1758</f>
        <v>4</v>
      </c>
      <c r="H558" s="41">
        <f>'[1]КС 2024'!N$1758</f>
        <v>5</v>
      </c>
      <c r="I558" s="41">
        <f>'[1]КС 2024'!S$1758</f>
        <v>10</v>
      </c>
      <c r="J558" s="41">
        <f>'[1]КС 2024'!Z$1758</f>
        <v>4</v>
      </c>
      <c r="K558" s="39">
        <f t="shared" si="130"/>
        <v>1243.2910932004966</v>
      </c>
      <c r="L558" s="39">
        <f>'[1]КС 2024'!CM$1758</f>
        <v>246.90477944954236</v>
      </c>
      <c r="M558" s="39">
        <f>'[1]КС 2024'!DK$1758</f>
        <v>252.64443744224212</v>
      </c>
      <c r="N558" s="39">
        <f>'[1]КС 2024'!EI$1758</f>
        <v>489.10492794189554</v>
      </c>
      <c r="O558" s="39">
        <f>'[1]КС 2024'!FY$1758</f>
        <v>254.63694836681663</v>
      </c>
      <c r="P558" s="4"/>
      <c r="Q558" s="12"/>
      <c r="R558" s="13"/>
      <c r="S558" s="14"/>
      <c r="T558" s="13"/>
    </row>
    <row r="559" spans="1:20" ht="20.45" customHeight="1" x14ac:dyDescent="0.25">
      <c r="A559" s="218"/>
      <c r="B559" s="25" t="s">
        <v>30</v>
      </c>
      <c r="C559" s="37" t="s">
        <v>19</v>
      </c>
      <c r="D559" s="41">
        <f>'[1]КС 2024'!AA$1764</f>
        <v>2</v>
      </c>
      <c r="E559" s="39">
        <f>'[1]КС 2024'!GE$1764</f>
        <v>67.101928287570047</v>
      </c>
      <c r="F559" s="41">
        <f t="shared" si="132"/>
        <v>2</v>
      </c>
      <c r="G559" s="41">
        <f>'[1]КС 2024'!J$1764</f>
        <v>0</v>
      </c>
      <c r="H559" s="41">
        <f>'[1]КС 2024'!N$1764</f>
        <v>0</v>
      </c>
      <c r="I559" s="41">
        <f>'[1]КС 2024'!S$1764</f>
        <v>1</v>
      </c>
      <c r="J559" s="41">
        <f>'[1]КС 2024'!Z$1764</f>
        <v>1</v>
      </c>
      <c r="K559" s="39">
        <f t="shared" si="130"/>
        <v>67.101928287570047</v>
      </c>
      <c r="L559" s="39">
        <f>'[1]КС 2024'!CM$1764</f>
        <v>0</v>
      </c>
      <c r="M559" s="39">
        <f>'[1]КС 2024'!DK$1764</f>
        <v>0</v>
      </c>
      <c r="N559" s="39">
        <f>'[1]КС 2024'!EI$1764</f>
        <v>33.550964143785023</v>
      </c>
      <c r="O559" s="39">
        <f>'[1]КС 2024'!FY$1764</f>
        <v>33.550964143785023</v>
      </c>
      <c r="P559" s="4"/>
      <c r="Q559" s="12"/>
      <c r="R559" s="13"/>
      <c r="S559" s="14"/>
      <c r="T559" s="13"/>
    </row>
    <row r="560" spans="1:20" ht="20.45" customHeight="1" x14ac:dyDescent="0.25">
      <c r="A560" s="218"/>
      <c r="B560" s="24" t="s">
        <v>31</v>
      </c>
      <c r="C560" s="37" t="s">
        <v>19</v>
      </c>
      <c r="D560" s="41">
        <f>'[1]КС 2024'!AA$1766</f>
        <v>30</v>
      </c>
      <c r="E560" s="39">
        <f>'[1]КС 2024'!GE$1766</f>
        <v>1879.4379109523834</v>
      </c>
      <c r="F560" s="41">
        <f t="shared" si="132"/>
        <v>30</v>
      </c>
      <c r="G560" s="41">
        <f>'[1]КС 2024'!J$1766</f>
        <v>7</v>
      </c>
      <c r="H560" s="41">
        <f>'[1]КС 2024'!N$1766</f>
        <v>4</v>
      </c>
      <c r="I560" s="41">
        <f>'[1]КС 2024'!S$1766</f>
        <v>14</v>
      </c>
      <c r="J560" s="41">
        <f>'[1]КС 2024'!Z$1766</f>
        <v>5</v>
      </c>
      <c r="K560" s="39">
        <f t="shared" si="130"/>
        <v>1879.4379109523832</v>
      </c>
      <c r="L560" s="39">
        <f>'[1]КС 2024'!CM$1766</f>
        <v>309.26901027907525</v>
      </c>
      <c r="M560" s="39">
        <f>'[1]КС 2024'!DK$1766</f>
        <v>301.36930499887217</v>
      </c>
      <c r="N560" s="39">
        <f>'[1]КС 2024'!EI$1766</f>
        <v>894.07777180778157</v>
      </c>
      <c r="O560" s="39">
        <f>'[1]КС 2024'!FY$1766</f>
        <v>374.72182386665423</v>
      </c>
      <c r="P560" s="4"/>
      <c r="Q560" s="12"/>
      <c r="R560" s="13"/>
      <c r="S560" s="14"/>
      <c r="T560" s="13"/>
    </row>
    <row r="561" spans="1:20" ht="20.45" customHeight="1" x14ac:dyDescent="0.25">
      <c r="A561" s="218"/>
      <c r="B561" s="24" t="s">
        <v>57</v>
      </c>
      <c r="C561" s="37" t="s">
        <v>19</v>
      </c>
      <c r="D561" s="41">
        <f>'[1]КС 2024'!AA$1773</f>
        <v>5</v>
      </c>
      <c r="E561" s="39">
        <f>'[1]КС 2024'!GE$1773</f>
        <v>239.39329355389813</v>
      </c>
      <c r="F561" s="41">
        <f t="shared" si="132"/>
        <v>5</v>
      </c>
      <c r="G561" s="41">
        <f>'[1]КС 2024'!J$1773</f>
        <v>0</v>
      </c>
      <c r="H561" s="41">
        <f>'[1]КС 2024'!N$1773</f>
        <v>1</v>
      </c>
      <c r="I561" s="41">
        <f>'[1]КС 2024'!S$1773</f>
        <v>4</v>
      </c>
      <c r="J561" s="41">
        <f>'[1]КС 2024'!Z$1773</f>
        <v>0</v>
      </c>
      <c r="K561" s="39">
        <f t="shared" si="130"/>
        <v>239.39329355389816</v>
      </c>
      <c r="L561" s="39">
        <f>'[1]КС 2024'!CM$1773</f>
        <v>0</v>
      </c>
      <c r="M561" s="39">
        <f>'[1]КС 2024'!DK$1773</f>
        <v>39.471722522100031</v>
      </c>
      <c r="N561" s="39">
        <f>'[1]КС 2024'!EI$1773</f>
        <v>199.92157103179812</v>
      </c>
      <c r="O561" s="39">
        <f>'[1]КС 2024'!FY$1773</f>
        <v>0</v>
      </c>
      <c r="P561" s="4"/>
      <c r="Q561" s="12"/>
      <c r="R561" s="13"/>
      <c r="S561" s="14"/>
      <c r="T561" s="13"/>
    </row>
    <row r="562" spans="1:20" ht="20.45" customHeight="1" x14ac:dyDescent="0.25">
      <c r="A562" s="218"/>
      <c r="B562" s="24" t="s">
        <v>38</v>
      </c>
      <c r="C562" s="37" t="s">
        <v>19</v>
      </c>
      <c r="D562" s="41">
        <f>'[1]КС 2024'!AA$1776</f>
        <v>15</v>
      </c>
      <c r="E562" s="39">
        <f>'[1]КС 2024'!GE$1776</f>
        <v>952.30117100638972</v>
      </c>
      <c r="F562" s="41">
        <f t="shared" si="132"/>
        <v>15</v>
      </c>
      <c r="G562" s="41">
        <f>'[1]КС 2024'!J$1776</f>
        <v>10</v>
      </c>
      <c r="H562" s="41">
        <f>'[1]КС 2024'!N$1776</f>
        <v>2</v>
      </c>
      <c r="I562" s="41">
        <f>'[1]КС 2024'!S$1776</f>
        <v>1</v>
      </c>
      <c r="J562" s="41">
        <f>'[1]КС 2024'!Z$1776</f>
        <v>2</v>
      </c>
      <c r="K562" s="39">
        <f t="shared" si="130"/>
        <v>952.30117100638972</v>
      </c>
      <c r="L562" s="39">
        <f>'[1]КС 2024'!CM$1776</f>
        <v>634.86741564955059</v>
      </c>
      <c r="M562" s="39">
        <f>'[1]КС 2024'!DK$1776</f>
        <v>129.54294906636608</v>
      </c>
      <c r="N562" s="39">
        <f>'[1]КС 2024'!EI$1776</f>
        <v>62.630268763491038</v>
      </c>
      <c r="O562" s="39">
        <f>'[1]КС 2024'!FY$1776</f>
        <v>125.26053752698208</v>
      </c>
      <c r="P562" s="4"/>
      <c r="Q562" s="12"/>
      <c r="R562" s="13"/>
      <c r="S562" s="14"/>
      <c r="T562" s="13"/>
    </row>
    <row r="563" spans="1:20" ht="20.45" customHeight="1" x14ac:dyDescent="0.25">
      <c r="A563" s="218"/>
      <c r="B563" s="35" t="s">
        <v>39</v>
      </c>
      <c r="C563" s="36" t="s">
        <v>19</v>
      </c>
      <c r="D563" s="18">
        <f t="shared" ref="D563:O563" si="135">SUBTOTAL(9,D564:D571)</f>
        <v>133</v>
      </c>
      <c r="E563" s="19">
        <f t="shared" si="135"/>
        <v>5316.5114926987671</v>
      </c>
      <c r="F563" s="18">
        <f t="shared" si="135"/>
        <v>133</v>
      </c>
      <c r="G563" s="18">
        <f t="shared" si="135"/>
        <v>41</v>
      </c>
      <c r="H563" s="18">
        <f t="shared" si="135"/>
        <v>33</v>
      </c>
      <c r="I563" s="18">
        <f t="shared" si="135"/>
        <v>27</v>
      </c>
      <c r="J563" s="18">
        <f t="shared" si="135"/>
        <v>32</v>
      </c>
      <c r="K563" s="19">
        <f t="shared" si="135"/>
        <v>5316.5114926987671</v>
      </c>
      <c r="L563" s="19">
        <f t="shared" si="135"/>
        <v>1599.686480374241</v>
      </c>
      <c r="M563" s="19">
        <f t="shared" si="135"/>
        <v>1305.8922006746561</v>
      </c>
      <c r="N563" s="19">
        <f t="shared" si="135"/>
        <v>1091.5769686354838</v>
      </c>
      <c r="O563" s="19">
        <f t="shared" si="135"/>
        <v>1319.3558430143862</v>
      </c>
      <c r="P563" s="4"/>
      <c r="Q563" s="12"/>
      <c r="R563" s="13"/>
      <c r="S563" s="14"/>
      <c r="T563" s="13"/>
    </row>
    <row r="564" spans="1:20" ht="20.45" customHeight="1" x14ac:dyDescent="0.25">
      <c r="A564" s="218"/>
      <c r="B564" s="94" t="s">
        <v>25</v>
      </c>
      <c r="C564" s="37" t="s">
        <v>19</v>
      </c>
      <c r="D564" s="41">
        <f>'[1]КС 2024'!AA$1780</f>
        <v>11</v>
      </c>
      <c r="E564" s="39">
        <f>'[1]КС 2024'!GE$1780</f>
        <v>641.8263945174881</v>
      </c>
      <c r="F564" s="41">
        <f t="shared" si="132"/>
        <v>11</v>
      </c>
      <c r="G564" s="41">
        <f>'[1]КС 2024'!J$1780</f>
        <v>4</v>
      </c>
      <c r="H564" s="41">
        <f>'[1]КС 2024'!N$1780</f>
        <v>2</v>
      </c>
      <c r="I564" s="41">
        <f>'[1]КС 2024'!S$1780</f>
        <v>3</v>
      </c>
      <c r="J564" s="41">
        <f>'[1]КС 2024'!Z$1780</f>
        <v>2</v>
      </c>
      <c r="K564" s="39">
        <f t="shared" si="130"/>
        <v>641.82639451748798</v>
      </c>
      <c r="L564" s="39">
        <f>'[1]КС 2024'!CM$1780</f>
        <v>233.39139394873871</v>
      </c>
      <c r="M564" s="39">
        <f>'[1]КС 2024'!DK$1780</f>
        <v>116.69571444821409</v>
      </c>
      <c r="N564" s="39">
        <f>'[1]КС 2024'!EI$1780</f>
        <v>175.04357167232112</v>
      </c>
      <c r="O564" s="39">
        <f>'[1]КС 2024'!FY$1780</f>
        <v>116.69571444821409</v>
      </c>
      <c r="P564" s="4"/>
      <c r="Q564" s="12"/>
      <c r="R564" s="13"/>
      <c r="S564" s="14"/>
      <c r="T564" s="13"/>
    </row>
    <row r="565" spans="1:20" ht="20.45" customHeight="1" x14ac:dyDescent="0.25">
      <c r="A565" s="218"/>
      <c r="B565" s="132" t="s">
        <v>26</v>
      </c>
      <c r="C565" s="37" t="s">
        <v>19</v>
      </c>
      <c r="D565" s="41">
        <f>'[1]КС 2024'!AA$1782</f>
        <v>41</v>
      </c>
      <c r="E565" s="39">
        <f>'[1]КС 2024'!GE$1782</f>
        <v>1316.8414762208554</v>
      </c>
      <c r="F565" s="41">
        <f t="shared" si="132"/>
        <v>41</v>
      </c>
      <c r="G565" s="41">
        <f>'[1]КС 2024'!J$1782</f>
        <v>15</v>
      </c>
      <c r="H565" s="41">
        <f>'[1]КС 2024'!N$1782</f>
        <v>9</v>
      </c>
      <c r="I565" s="41">
        <f>'[1]КС 2024'!S$1782</f>
        <v>7</v>
      </c>
      <c r="J565" s="41">
        <f>'[1]КС 2024'!Z$1782</f>
        <v>10</v>
      </c>
      <c r="K565" s="39">
        <f t="shared" si="130"/>
        <v>1316.8414762208549</v>
      </c>
      <c r="L565" s="39">
        <f>'[1]КС 2024'!CM$1782</f>
        <v>481.7712260409744</v>
      </c>
      <c r="M565" s="39">
        <f>'[1]КС 2024'!DK$1782</f>
        <v>289.06277890842017</v>
      </c>
      <c r="N565" s="39">
        <f>'[1]КС 2024'!EI$1782</f>
        <v>224.82660581766012</v>
      </c>
      <c r="O565" s="39">
        <f>'[1]КС 2024'!FY$1782</f>
        <v>321.18086545380027</v>
      </c>
      <c r="P565" s="4"/>
      <c r="Q565" s="12"/>
      <c r="R565" s="13"/>
      <c r="S565" s="14"/>
      <c r="T565" s="13"/>
    </row>
    <row r="566" spans="1:20" ht="20.45" customHeight="1" x14ac:dyDescent="0.25">
      <c r="A566" s="218"/>
      <c r="B566" s="94" t="s">
        <v>27</v>
      </c>
      <c r="C566" s="37" t="s">
        <v>19</v>
      </c>
      <c r="D566" s="41">
        <f>'[1]КС 2024'!AA$1784</f>
        <v>15</v>
      </c>
      <c r="E566" s="39">
        <f>'[1]КС 2024'!GE$1784</f>
        <v>667.95885113216923</v>
      </c>
      <c r="F566" s="41">
        <f t="shared" si="132"/>
        <v>15</v>
      </c>
      <c r="G566" s="41">
        <f>'[1]КС 2024'!J$1784</f>
        <v>3</v>
      </c>
      <c r="H566" s="41">
        <f>'[1]КС 2024'!N$1784</f>
        <v>5</v>
      </c>
      <c r="I566" s="41">
        <f>'[1]КС 2024'!S$1784</f>
        <v>2</v>
      </c>
      <c r="J566" s="41">
        <f>'[1]КС 2024'!Z$1784</f>
        <v>5</v>
      </c>
      <c r="K566" s="39">
        <f t="shared" si="130"/>
        <v>667.958851132169</v>
      </c>
      <c r="L566" s="39">
        <f>'[1]КС 2024'!CM$1784</f>
        <v>143.42832258095271</v>
      </c>
      <c r="M566" s="39">
        <f>'[1]КС 2024'!DK$1784</f>
        <v>210.35724561640814</v>
      </c>
      <c r="N566" s="39">
        <f>'[1]КС 2024'!EI$1784</f>
        <v>79.224613478604056</v>
      </c>
      <c r="O566" s="39">
        <f>'[1]КС 2024'!FY$1784</f>
        <v>234.94866945620413</v>
      </c>
      <c r="P566" s="4"/>
      <c r="Q566" s="12"/>
      <c r="R566" s="13"/>
      <c r="S566" s="14"/>
      <c r="T566" s="13"/>
    </row>
    <row r="567" spans="1:20" ht="20.45" customHeight="1" x14ac:dyDescent="0.25">
      <c r="A567" s="218"/>
      <c r="B567" s="132" t="s">
        <v>41</v>
      </c>
      <c r="C567" s="37" t="s">
        <v>19</v>
      </c>
      <c r="D567" s="41">
        <f>'[1]КС 2024'!AA$1787</f>
        <v>12</v>
      </c>
      <c r="E567" s="39">
        <f>'[1]КС 2024'!GE$1787</f>
        <v>431.02471068216528</v>
      </c>
      <c r="F567" s="41">
        <f t="shared" si="132"/>
        <v>12</v>
      </c>
      <c r="G567" s="41">
        <f>'[1]КС 2024'!J$1787</f>
        <v>2</v>
      </c>
      <c r="H567" s="41">
        <f>'[1]КС 2024'!N$1787</f>
        <v>4</v>
      </c>
      <c r="I567" s="41">
        <f>'[1]КС 2024'!S$1787</f>
        <v>3</v>
      </c>
      <c r="J567" s="41">
        <f>'[1]КС 2024'!Z$1787</f>
        <v>3</v>
      </c>
      <c r="K567" s="39">
        <f t="shared" si="130"/>
        <v>431.02471068216516</v>
      </c>
      <c r="L567" s="39">
        <f>'[1]КС 2024'!CM$1787</f>
        <v>71.837442816331944</v>
      </c>
      <c r="M567" s="39">
        <f>'[1]КС 2024'!DK$1787</f>
        <v>143.67490714633328</v>
      </c>
      <c r="N567" s="39">
        <f>'[1]КС 2024'!EI$1787</f>
        <v>107.75618035974998</v>
      </c>
      <c r="O567" s="39">
        <f>'[1]КС 2024'!FY$1787</f>
        <v>107.75618035974998</v>
      </c>
      <c r="P567" s="4"/>
      <c r="Q567" s="12"/>
      <c r="R567" s="13"/>
      <c r="S567" s="14"/>
      <c r="T567" s="13"/>
    </row>
    <row r="568" spans="1:20" ht="20.45" customHeight="1" x14ac:dyDescent="0.25">
      <c r="A568" s="218"/>
      <c r="B568" s="133" t="s">
        <v>42</v>
      </c>
      <c r="C568" s="37" t="s">
        <v>19</v>
      </c>
      <c r="D568" s="41">
        <f>'[1]КС 2024'!AA$1789</f>
        <v>13</v>
      </c>
      <c r="E568" s="39">
        <f>'[1]КС 2024'!GE$1789</f>
        <v>298.5376041233265</v>
      </c>
      <c r="F568" s="41">
        <f t="shared" si="132"/>
        <v>13</v>
      </c>
      <c r="G568" s="41">
        <f>'[1]КС 2024'!J$1789</f>
        <v>3</v>
      </c>
      <c r="H568" s="41">
        <f>'[1]КС 2024'!N$1789</f>
        <v>4</v>
      </c>
      <c r="I568" s="41">
        <f>'[1]КС 2024'!S$1789</f>
        <v>3</v>
      </c>
      <c r="J568" s="41">
        <f>'[1]КС 2024'!Z$1789</f>
        <v>3</v>
      </c>
      <c r="K568" s="39">
        <f t="shared" si="130"/>
        <v>298.5376041233265</v>
      </c>
      <c r="L568" s="39">
        <f>'[1]КС 2024'!CM$1789</f>
        <v>68.893285323859331</v>
      </c>
      <c r="M568" s="39">
        <f>'[1]КС 2024'!DK$1789</f>
        <v>91.857727519786863</v>
      </c>
      <c r="N568" s="39">
        <f>'[1]КС 2024'!EI$1789</f>
        <v>68.893295639840147</v>
      </c>
      <c r="O568" s="39">
        <f>'[1]КС 2024'!FY$1789</f>
        <v>68.893295639840147</v>
      </c>
      <c r="P568" s="4"/>
      <c r="Q568" s="12"/>
      <c r="R568" s="13"/>
      <c r="S568" s="14"/>
      <c r="T568" s="13"/>
    </row>
    <row r="569" spans="1:20" ht="20.45" customHeight="1" x14ac:dyDescent="0.25">
      <c r="A569" s="218"/>
      <c r="B569" s="94" t="s">
        <v>28</v>
      </c>
      <c r="C569" s="37" t="s">
        <v>19</v>
      </c>
      <c r="D569" s="41">
        <f>'[1]КС 2024'!AA$1791</f>
        <v>14</v>
      </c>
      <c r="E569" s="39">
        <f>'[1]КС 2024'!GE$1791</f>
        <v>959.26015404240047</v>
      </c>
      <c r="F569" s="41">
        <f t="shared" si="132"/>
        <v>14</v>
      </c>
      <c r="G569" s="41">
        <f>'[1]КС 2024'!J$1791</f>
        <v>3</v>
      </c>
      <c r="H569" s="41">
        <f>'[1]КС 2024'!N$1791</f>
        <v>4</v>
      </c>
      <c r="I569" s="41">
        <f>'[1]КС 2024'!S$1791</f>
        <v>3</v>
      </c>
      <c r="J569" s="41">
        <f>'[1]КС 2024'!Z$1791</f>
        <v>4</v>
      </c>
      <c r="K569" s="39">
        <f t="shared" si="130"/>
        <v>959.26015404240047</v>
      </c>
      <c r="L569" s="39">
        <f>'[1]КС 2024'!CM$1791</f>
        <v>205.55572311081576</v>
      </c>
      <c r="M569" s="39">
        <f>'[1]КС 2024'!DK$1791</f>
        <v>274.07433852057625</v>
      </c>
      <c r="N569" s="39">
        <f>'[1]КС 2024'!EI$1791</f>
        <v>205.55575389043221</v>
      </c>
      <c r="O569" s="39">
        <f>'[1]КС 2024'!FY$1791</f>
        <v>274.07433852057625</v>
      </c>
      <c r="P569" s="4"/>
      <c r="Q569" s="12"/>
      <c r="R569" s="13"/>
      <c r="S569" s="14"/>
      <c r="T569" s="13"/>
    </row>
    <row r="570" spans="1:20" ht="20.45" customHeight="1" x14ac:dyDescent="0.25">
      <c r="A570" s="218"/>
      <c r="B570" s="134" t="s">
        <v>61</v>
      </c>
      <c r="C570" s="37" t="s">
        <v>19</v>
      </c>
      <c r="D570" s="41">
        <f>'[1]КС 2024'!AA$1793</f>
        <v>9</v>
      </c>
      <c r="E570" s="39">
        <f>'[1]КС 2024'!GE$1793</f>
        <v>380.59931289822362</v>
      </c>
      <c r="F570" s="41">
        <f t="shared" si="132"/>
        <v>9</v>
      </c>
      <c r="G570" s="41">
        <f>'[1]КС 2024'!J$1793</f>
        <v>2</v>
      </c>
      <c r="H570" s="41">
        <f>'[1]КС 2024'!N$1793</f>
        <v>1</v>
      </c>
      <c r="I570" s="41">
        <f>'[1]КС 2024'!S$1793</f>
        <v>3</v>
      </c>
      <c r="J570" s="41">
        <f>'[1]КС 2024'!Z$1793</f>
        <v>3</v>
      </c>
      <c r="K570" s="39">
        <f t="shared" si="130"/>
        <v>380.59931289822367</v>
      </c>
      <c r="L570" s="39">
        <f>'[1]КС 2024'!CM$1793</f>
        <v>84.577615238304404</v>
      </c>
      <c r="M570" s="39">
        <f>'[1]КС 2024'!DK$1793</f>
        <v>42.28881395141704</v>
      </c>
      <c r="N570" s="39">
        <f>'[1]КС 2024'!EI$1793</f>
        <v>126.86644185425111</v>
      </c>
      <c r="O570" s="39">
        <f>'[1]КС 2024'!FY$1793</f>
        <v>126.86644185425111</v>
      </c>
      <c r="P570" s="4"/>
      <c r="Q570" s="12"/>
      <c r="R570" s="13"/>
      <c r="S570" s="14"/>
      <c r="T570" s="13"/>
    </row>
    <row r="571" spans="1:20" ht="20.45" customHeight="1" x14ac:dyDescent="0.25">
      <c r="A571" s="218"/>
      <c r="B571" s="94" t="s">
        <v>29</v>
      </c>
      <c r="C571" s="37" t="s">
        <v>19</v>
      </c>
      <c r="D571" s="41">
        <f>'[1]КС 2024'!AA$1795</f>
        <v>18</v>
      </c>
      <c r="E571" s="39">
        <f>'[1]КС 2024'!GE$1795</f>
        <v>620.46298908213907</v>
      </c>
      <c r="F571" s="41">
        <f t="shared" si="132"/>
        <v>18</v>
      </c>
      <c r="G571" s="41">
        <f>'[1]КС 2024'!J$1795</f>
        <v>9</v>
      </c>
      <c r="H571" s="41">
        <f>'[1]КС 2024'!N$1795</f>
        <v>4</v>
      </c>
      <c r="I571" s="41">
        <f>'[1]КС 2024'!S$1795</f>
        <v>3</v>
      </c>
      <c r="J571" s="41">
        <f>'[1]КС 2024'!Z$1795</f>
        <v>2</v>
      </c>
      <c r="K571" s="39">
        <f t="shared" si="130"/>
        <v>620.46298908213907</v>
      </c>
      <c r="L571" s="39">
        <f>'[1]КС 2024'!CM$1795</f>
        <v>310.23147131426379</v>
      </c>
      <c r="M571" s="39">
        <f>'[1]КС 2024'!DK$1795</f>
        <v>137.88067456350012</v>
      </c>
      <c r="N571" s="39">
        <f>'[1]КС 2024'!EI$1795</f>
        <v>103.41050592262509</v>
      </c>
      <c r="O571" s="39">
        <f>'[1]КС 2024'!FY$1795</f>
        <v>68.940337281750061</v>
      </c>
      <c r="P571" s="4"/>
      <c r="Q571" s="12"/>
      <c r="R571" s="13"/>
      <c r="S571" s="14"/>
      <c r="T571" s="13"/>
    </row>
    <row r="572" spans="1:20" ht="20.45" customHeight="1" x14ac:dyDescent="0.25">
      <c r="A572" s="218"/>
      <c r="B572" s="232" t="s">
        <v>103</v>
      </c>
      <c r="C572" s="233"/>
      <c r="D572" s="80">
        <f t="shared" ref="D572:O572" si="136">D539</f>
        <v>631</v>
      </c>
      <c r="E572" s="91">
        <f t="shared" si="136"/>
        <v>31279.019543961636</v>
      </c>
      <c r="F572" s="80">
        <f t="shared" si="136"/>
        <v>631</v>
      </c>
      <c r="G572" s="80">
        <f t="shared" si="136"/>
        <v>161</v>
      </c>
      <c r="H572" s="80">
        <f t="shared" si="136"/>
        <v>153</v>
      </c>
      <c r="I572" s="80">
        <f t="shared" si="136"/>
        <v>170</v>
      </c>
      <c r="J572" s="80">
        <f t="shared" si="136"/>
        <v>147</v>
      </c>
      <c r="K572" s="91">
        <f t="shared" si="136"/>
        <v>31279.01954396164</v>
      </c>
      <c r="L572" s="91">
        <f t="shared" si="136"/>
        <v>7806.540806514724</v>
      </c>
      <c r="M572" s="91">
        <f t="shared" si="136"/>
        <v>8054.0899327595926</v>
      </c>
      <c r="N572" s="91">
        <f t="shared" si="136"/>
        <v>8241.9328863453648</v>
      </c>
      <c r="O572" s="91">
        <f t="shared" si="136"/>
        <v>7176.4559183419578</v>
      </c>
      <c r="P572" s="4"/>
      <c r="Q572" s="12"/>
      <c r="R572" s="13"/>
      <c r="S572" s="14"/>
      <c r="T572" s="13"/>
    </row>
    <row r="573" spans="1:20" ht="20.45" customHeight="1" x14ac:dyDescent="0.25">
      <c r="A573" s="217" t="s">
        <v>104</v>
      </c>
      <c r="B573" s="8" t="s">
        <v>18</v>
      </c>
      <c r="C573" s="8" t="s">
        <v>19</v>
      </c>
      <c r="D573" s="10">
        <f>SUBTOTAL(9,D574:D621)</f>
        <v>1789</v>
      </c>
      <c r="E573" s="11">
        <f t="shared" ref="E573:O573" si="137">SUBTOTAL(9,E574:E621)</f>
        <v>125689.23603132374</v>
      </c>
      <c r="F573" s="10">
        <f t="shared" si="137"/>
        <v>1789</v>
      </c>
      <c r="G573" s="10">
        <f t="shared" si="137"/>
        <v>423</v>
      </c>
      <c r="H573" s="10">
        <f t="shared" si="137"/>
        <v>541</v>
      </c>
      <c r="I573" s="10">
        <f t="shared" si="137"/>
        <v>495</v>
      </c>
      <c r="J573" s="10">
        <f t="shared" si="137"/>
        <v>330</v>
      </c>
      <c r="K573" s="11">
        <f t="shared" si="137"/>
        <v>125689.23603132374</v>
      </c>
      <c r="L573" s="11">
        <f>SUBTOTAL(9,L574:L621)</f>
        <v>29328.653380324722</v>
      </c>
      <c r="M573" s="11">
        <f t="shared" si="137"/>
        <v>43353.595697298122</v>
      </c>
      <c r="N573" s="11">
        <f t="shared" si="137"/>
        <v>35534.31544136913</v>
      </c>
      <c r="O573" s="11">
        <f t="shared" si="137"/>
        <v>17472.671512331748</v>
      </c>
      <c r="P573" s="4"/>
      <c r="Q573" s="12"/>
      <c r="R573" s="13"/>
      <c r="S573" s="14"/>
      <c r="T573" s="13"/>
    </row>
    <row r="574" spans="1:20" ht="20.45" customHeight="1" x14ac:dyDescent="0.25">
      <c r="A574" s="218"/>
      <c r="B574" s="35" t="s">
        <v>20</v>
      </c>
      <c r="C574" s="110" t="s">
        <v>19</v>
      </c>
      <c r="D574" s="18">
        <f>SUBTOTAL(9,D575:D576)</f>
        <v>375</v>
      </c>
      <c r="E574" s="19">
        <f>SUBTOTAL(9,E575:E576)</f>
        <v>18959.295276009481</v>
      </c>
      <c r="F574" s="18">
        <f t="shared" ref="F574:O574" si="138">SUBTOTAL(9,F575:F576)</f>
        <v>375</v>
      </c>
      <c r="G574" s="18">
        <f t="shared" si="138"/>
        <v>86</v>
      </c>
      <c r="H574" s="18">
        <f t="shared" si="138"/>
        <v>82</v>
      </c>
      <c r="I574" s="18">
        <f t="shared" si="138"/>
        <v>105</v>
      </c>
      <c r="J574" s="18">
        <f t="shared" si="138"/>
        <v>102</v>
      </c>
      <c r="K574" s="19">
        <f t="shared" si="138"/>
        <v>18959.295276009478</v>
      </c>
      <c r="L574" s="19">
        <f t="shared" si="138"/>
        <v>4460.5216122676502</v>
      </c>
      <c r="M574" s="19">
        <f t="shared" si="138"/>
        <v>4062.9955334487713</v>
      </c>
      <c r="N574" s="19">
        <f t="shared" si="138"/>
        <v>5216.7099150247459</v>
      </c>
      <c r="O574" s="19">
        <f t="shared" si="138"/>
        <v>5219.0682152683094</v>
      </c>
      <c r="P574" s="4"/>
      <c r="Q574" s="12"/>
      <c r="R574" s="13"/>
      <c r="S574" s="14"/>
      <c r="T574" s="13"/>
    </row>
    <row r="575" spans="1:20" ht="20.45" customHeight="1" x14ac:dyDescent="0.25">
      <c r="A575" s="218"/>
      <c r="B575" s="24" t="s">
        <v>21</v>
      </c>
      <c r="C575" s="53" t="s">
        <v>19</v>
      </c>
      <c r="D575" s="41">
        <f>'[1]КС 2024'!AA$1799</f>
        <v>24</v>
      </c>
      <c r="E575" s="39">
        <f>'[1]КС 2024'!GE$1799</f>
        <v>519.08016716042403</v>
      </c>
      <c r="F575" s="41">
        <f t="shared" ref="F575:F621" si="139">G575+I575+H575+J575</f>
        <v>24</v>
      </c>
      <c r="G575" s="41">
        <f>'[1]КС 2024'!J$1799</f>
        <v>6</v>
      </c>
      <c r="H575" s="41">
        <f>'[1]КС 2024'!N$1799</f>
        <v>6</v>
      </c>
      <c r="I575" s="41">
        <f>'[1]КС 2024'!S$1799</f>
        <v>6</v>
      </c>
      <c r="J575" s="41">
        <f>'[1]КС 2024'!Z$1799</f>
        <v>6</v>
      </c>
      <c r="K575" s="39">
        <f t="shared" ref="K575:K621" si="140">L575+M575+N575+O575</f>
        <v>519.08016716042414</v>
      </c>
      <c r="L575" s="39">
        <f>'[1]КС 2024'!CM$1799</f>
        <v>129.77002721642401</v>
      </c>
      <c r="M575" s="39">
        <f>'[1]КС 2024'!DK$1799</f>
        <v>129.77004664800003</v>
      </c>
      <c r="N575" s="39">
        <f>'[1]КС 2024'!EI$1799</f>
        <v>129.77004664800003</v>
      </c>
      <c r="O575" s="39">
        <f>'[1]КС 2024'!FY$1799</f>
        <v>129.77004664800003</v>
      </c>
      <c r="P575" s="4"/>
      <c r="Q575" s="12"/>
      <c r="R575" s="13"/>
      <c r="S575" s="14"/>
      <c r="T575" s="13"/>
    </row>
    <row r="576" spans="1:20" ht="20.45" customHeight="1" x14ac:dyDescent="0.25">
      <c r="A576" s="218"/>
      <c r="B576" s="24" t="s">
        <v>20</v>
      </c>
      <c r="C576" s="53" t="s">
        <v>19</v>
      </c>
      <c r="D576" s="41">
        <f>'[1]КС 2024'!AA$1801</f>
        <v>351</v>
      </c>
      <c r="E576" s="39">
        <f>'[1]КС 2024'!GE$1801</f>
        <v>18440.215108849057</v>
      </c>
      <c r="F576" s="41">
        <f t="shared" si="139"/>
        <v>351</v>
      </c>
      <c r="G576" s="41">
        <f>'[1]КС 2024'!J$1801</f>
        <v>80</v>
      </c>
      <c r="H576" s="41">
        <f>'[1]КС 2024'!N$1801</f>
        <v>76</v>
      </c>
      <c r="I576" s="41">
        <f>'[1]КС 2024'!S$1801</f>
        <v>99</v>
      </c>
      <c r="J576" s="41">
        <f>'[1]КС 2024'!Z$1801</f>
        <v>96</v>
      </c>
      <c r="K576" s="39">
        <f t="shared" si="140"/>
        <v>18440.215108849054</v>
      </c>
      <c r="L576" s="39">
        <f>'[1]КС 2024'!CM$1801</f>
        <v>4330.7515850512264</v>
      </c>
      <c r="M576" s="39">
        <f>'[1]КС 2024'!DK$1801</f>
        <v>3933.2254868007713</v>
      </c>
      <c r="N576" s="39">
        <f>'[1]КС 2024'!EI$1801</f>
        <v>5086.9398683767458</v>
      </c>
      <c r="O576" s="39">
        <f>'[1]КС 2024'!FY$1801</f>
        <v>5089.2981686203093</v>
      </c>
      <c r="P576" s="4"/>
      <c r="Q576" s="12"/>
      <c r="R576" s="13"/>
      <c r="S576" s="14"/>
      <c r="T576" s="13"/>
    </row>
    <row r="577" spans="1:20" ht="20.45" customHeight="1" x14ac:dyDescent="0.25">
      <c r="A577" s="218"/>
      <c r="B577" s="35" t="s">
        <v>46</v>
      </c>
      <c r="C577" s="110" t="s">
        <v>19</v>
      </c>
      <c r="D577" s="18">
        <f>SUBTOTAL(9,D578:D578)</f>
        <v>45</v>
      </c>
      <c r="E577" s="19">
        <f>SUBTOTAL(9,E578:E578)</f>
        <v>5509.1438294585823</v>
      </c>
      <c r="F577" s="18">
        <f t="shared" ref="F577:O577" si="141">SUBTOTAL(9,F578:F578)</f>
        <v>45</v>
      </c>
      <c r="G577" s="18">
        <f t="shared" si="141"/>
        <v>11</v>
      </c>
      <c r="H577" s="18">
        <f t="shared" si="141"/>
        <v>11</v>
      </c>
      <c r="I577" s="18">
        <f t="shared" si="141"/>
        <v>20</v>
      </c>
      <c r="J577" s="18">
        <f t="shared" si="141"/>
        <v>3</v>
      </c>
      <c r="K577" s="19">
        <f t="shared" si="141"/>
        <v>5509.1438294585823</v>
      </c>
      <c r="L577" s="19">
        <f>SUBTOTAL(9,L578:L578)</f>
        <v>1216.4188156172327</v>
      </c>
      <c r="M577" s="19">
        <f t="shared" si="141"/>
        <v>1371.6921028275233</v>
      </c>
      <c r="N577" s="19">
        <f>SUBTOTAL(9,N578:N578)</f>
        <v>2638.2866891259978</v>
      </c>
      <c r="O577" s="19">
        <f t="shared" si="141"/>
        <v>282.7462218878286</v>
      </c>
      <c r="P577" s="4"/>
      <c r="Q577" s="12"/>
      <c r="R577" s="13"/>
      <c r="S577" s="14"/>
      <c r="T577" s="13"/>
    </row>
    <row r="578" spans="1:20" ht="20.45" customHeight="1" x14ac:dyDescent="0.25">
      <c r="A578" s="218"/>
      <c r="B578" s="43" t="s">
        <v>46</v>
      </c>
      <c r="C578" s="53" t="s">
        <v>19</v>
      </c>
      <c r="D578" s="41">
        <f>'[1]КС 2024'!AA$1812</f>
        <v>45</v>
      </c>
      <c r="E578" s="39">
        <f>'[1]КС 2024'!GE$1812</f>
        <v>5509.1438294585823</v>
      </c>
      <c r="F578" s="41">
        <f t="shared" si="139"/>
        <v>45</v>
      </c>
      <c r="G578" s="41">
        <f>'[1]КС 2024'!J$1812</f>
        <v>11</v>
      </c>
      <c r="H578" s="41">
        <f>'[1]КС 2024'!N$1812</f>
        <v>11</v>
      </c>
      <c r="I578" s="41">
        <f>'[1]КС 2024'!S$1812</f>
        <v>20</v>
      </c>
      <c r="J578" s="41">
        <f>'[1]КС 2024'!Z$1812</f>
        <v>3</v>
      </c>
      <c r="K578" s="39">
        <f t="shared" si="140"/>
        <v>5509.1438294585823</v>
      </c>
      <c r="L578" s="39">
        <f>'[1]КС 2024'!CM$1812</f>
        <v>1216.4188156172327</v>
      </c>
      <c r="M578" s="39">
        <f>'[1]КС 2024'!DK$1812</f>
        <v>1371.6921028275233</v>
      </c>
      <c r="N578" s="39">
        <f>'[1]КС 2024'!EI$1812</f>
        <v>2638.2866891259978</v>
      </c>
      <c r="O578" s="39">
        <f>'[1]КС 2024'!FY$1812</f>
        <v>282.7462218878286</v>
      </c>
      <c r="P578" s="4"/>
      <c r="Q578" s="12"/>
      <c r="R578" s="13"/>
      <c r="S578" s="14"/>
      <c r="T578" s="13"/>
    </row>
    <row r="579" spans="1:20" ht="20.45" customHeight="1" x14ac:dyDescent="0.25">
      <c r="A579" s="218"/>
      <c r="B579" s="35" t="s">
        <v>22</v>
      </c>
      <c r="C579" s="110" t="s">
        <v>19</v>
      </c>
      <c r="D579" s="18">
        <f>SUBTOTAL(9,D580:D588)</f>
        <v>457</v>
      </c>
      <c r="E579" s="19">
        <f t="shared" ref="E579:O579" si="142">SUBTOTAL(9,E580:E588)</f>
        <v>31237.572959586945</v>
      </c>
      <c r="F579" s="18">
        <f t="shared" si="142"/>
        <v>457</v>
      </c>
      <c r="G579" s="18">
        <f t="shared" si="142"/>
        <v>108</v>
      </c>
      <c r="H579" s="18">
        <f t="shared" si="142"/>
        <v>125</v>
      </c>
      <c r="I579" s="18">
        <f t="shared" si="142"/>
        <v>171</v>
      </c>
      <c r="J579" s="18">
        <f t="shared" si="142"/>
        <v>53</v>
      </c>
      <c r="K579" s="19">
        <f t="shared" si="142"/>
        <v>31237.572959586942</v>
      </c>
      <c r="L579" s="19">
        <f t="shared" si="142"/>
        <v>7409.7698747662798</v>
      </c>
      <c r="M579" s="19">
        <f t="shared" si="142"/>
        <v>8333.6459864696353</v>
      </c>
      <c r="N579" s="19">
        <f t="shared" si="142"/>
        <v>12472.770982607324</v>
      </c>
      <c r="O579" s="19">
        <f t="shared" si="142"/>
        <v>3021.3861157437041</v>
      </c>
      <c r="P579" s="4"/>
      <c r="Q579" s="12"/>
      <c r="R579" s="13"/>
      <c r="S579" s="14"/>
      <c r="T579" s="13"/>
    </row>
    <row r="580" spans="1:20" ht="20.45" customHeight="1" x14ac:dyDescent="0.25">
      <c r="A580" s="218"/>
      <c r="B580" s="24" t="s">
        <v>24</v>
      </c>
      <c r="C580" s="53" t="s">
        <v>19</v>
      </c>
      <c r="D580" s="41">
        <f>'[1]КС 2024'!AA$1817</f>
        <v>63</v>
      </c>
      <c r="E580" s="39">
        <f>'[1]КС 2024'!GE$1817</f>
        <v>3261.4915263118178</v>
      </c>
      <c r="F580" s="41">
        <f t="shared" si="139"/>
        <v>63</v>
      </c>
      <c r="G580" s="41">
        <f>'[1]КС 2024'!J$1817</f>
        <v>17</v>
      </c>
      <c r="H580" s="41">
        <f>'[1]КС 2024'!N$1817</f>
        <v>20</v>
      </c>
      <c r="I580" s="41">
        <f>'[1]КС 2024'!S$1817</f>
        <v>13</v>
      </c>
      <c r="J580" s="41">
        <f>'[1]КС 2024'!Z$1817</f>
        <v>13</v>
      </c>
      <c r="K580" s="39">
        <f t="shared" si="140"/>
        <v>3261.4915263118182</v>
      </c>
      <c r="L580" s="39">
        <f>'[1]КС 2024'!CM$1817</f>
        <v>876.82092785233885</v>
      </c>
      <c r="M580" s="39">
        <f>'[1]КС 2024'!DK$1817</f>
        <v>1035.2540648476124</v>
      </c>
      <c r="N580" s="39">
        <f>'[1]КС 2024'!EI$1817</f>
        <v>680.18699596285364</v>
      </c>
      <c r="O580" s="39">
        <f>'[1]КС 2024'!FY$1817</f>
        <v>669.22953764901308</v>
      </c>
      <c r="P580" s="4"/>
      <c r="Q580" s="12"/>
      <c r="R580" s="13"/>
      <c r="S580" s="14"/>
      <c r="T580" s="13"/>
    </row>
    <row r="581" spans="1:20" ht="20.45" customHeight="1" x14ac:dyDescent="0.25">
      <c r="A581" s="218"/>
      <c r="B581" s="24" t="s">
        <v>25</v>
      </c>
      <c r="C581" s="53" t="s">
        <v>19</v>
      </c>
      <c r="D581" s="41">
        <f>'[1]КС 2024'!AA$1821</f>
        <v>3</v>
      </c>
      <c r="E581" s="39">
        <f>'[1]КС 2024'!GE$1821</f>
        <v>159.34137216836658</v>
      </c>
      <c r="F581" s="41">
        <f t="shared" si="139"/>
        <v>3</v>
      </c>
      <c r="G581" s="41">
        <f>'[1]КС 2024'!J$1821</f>
        <v>3</v>
      </c>
      <c r="H581" s="41">
        <f>'[1]КС 2024'!N$1821</f>
        <v>0</v>
      </c>
      <c r="I581" s="41">
        <f>'[1]КС 2024'!S$1821</f>
        <v>0</v>
      </c>
      <c r="J581" s="41">
        <f>'[1]КС 2024'!Z$1821</f>
        <v>0</v>
      </c>
      <c r="K581" s="39">
        <f t="shared" si="140"/>
        <v>159.34137216836658</v>
      </c>
      <c r="L581" s="39">
        <f>'[1]КС 2024'!CM$1821</f>
        <v>159.34137216836658</v>
      </c>
      <c r="M581" s="39">
        <f>'[1]КС 2024'!DK$1821</f>
        <v>0</v>
      </c>
      <c r="N581" s="39">
        <f>'[1]КС 2024'!EI$1821</f>
        <v>0</v>
      </c>
      <c r="O581" s="39">
        <f>'[1]КС 2024'!FY$1821</f>
        <v>0</v>
      </c>
      <c r="P581" s="4"/>
      <c r="Q581" s="12"/>
      <c r="R581" s="13"/>
      <c r="S581" s="14"/>
      <c r="T581" s="13"/>
    </row>
    <row r="582" spans="1:20" ht="20.45" customHeight="1" x14ac:dyDescent="0.25">
      <c r="A582" s="218"/>
      <c r="B582" s="24" t="s">
        <v>47</v>
      </c>
      <c r="C582" s="53" t="s">
        <v>19</v>
      </c>
      <c r="D582" s="41">
        <f>'[1]КС 2024'!AA$1823</f>
        <v>35</v>
      </c>
      <c r="E582" s="39">
        <f>'[1]КС 2024'!GE$1823</f>
        <v>2401.4216917908334</v>
      </c>
      <c r="F582" s="41">
        <f t="shared" si="139"/>
        <v>35</v>
      </c>
      <c r="G582" s="41">
        <f>'[1]КС 2024'!J$1823</f>
        <v>6</v>
      </c>
      <c r="H582" s="41">
        <f>'[1]КС 2024'!N$1823</f>
        <v>12</v>
      </c>
      <c r="I582" s="41">
        <f>'[1]КС 2024'!S$1823</f>
        <v>12</v>
      </c>
      <c r="J582" s="41">
        <f>'[1]КС 2024'!Z$1823</f>
        <v>5</v>
      </c>
      <c r="K582" s="39">
        <f t="shared" si="140"/>
        <v>2401.4216917908343</v>
      </c>
      <c r="L582" s="39">
        <f>'[1]КС 2024'!CM$1823</f>
        <v>379.70709963525655</v>
      </c>
      <c r="M582" s="39">
        <f>'[1]КС 2024'!DK$1823</f>
        <v>827.21916235767617</v>
      </c>
      <c r="N582" s="39">
        <f>'[1]КС 2024'!EI$1823</f>
        <v>878.0727993878611</v>
      </c>
      <c r="O582" s="39">
        <f>'[1]КС 2024'!FY$1823</f>
        <v>316.42263041004003</v>
      </c>
      <c r="P582" s="4"/>
      <c r="Q582" s="12"/>
      <c r="R582" s="13"/>
      <c r="S582" s="14"/>
      <c r="T582" s="13"/>
    </row>
    <row r="583" spans="1:20" ht="20.45" customHeight="1" x14ac:dyDescent="0.25">
      <c r="A583" s="218"/>
      <c r="B583" s="24" t="s">
        <v>28</v>
      </c>
      <c r="C583" s="53" t="s">
        <v>19</v>
      </c>
      <c r="D583" s="41">
        <f>'[1]КС 2024'!AA$1827</f>
        <v>38</v>
      </c>
      <c r="E583" s="39">
        <f>'[1]КС 2024'!GE$1827</f>
        <v>2642.6939436711145</v>
      </c>
      <c r="F583" s="41">
        <f t="shared" si="139"/>
        <v>38</v>
      </c>
      <c r="G583" s="41">
        <f>'[1]КС 2024'!J$1827</f>
        <v>6</v>
      </c>
      <c r="H583" s="41">
        <f>'[1]КС 2024'!N$1827</f>
        <v>7</v>
      </c>
      <c r="I583" s="41">
        <f>'[1]КС 2024'!S$1827</f>
        <v>18</v>
      </c>
      <c r="J583" s="41">
        <f>'[1]КС 2024'!Z$1827</f>
        <v>7</v>
      </c>
      <c r="K583" s="39">
        <f t="shared" si="140"/>
        <v>2642.693943671115</v>
      </c>
      <c r="L583" s="39">
        <f>'[1]КС 2024'!CM$1827</f>
        <v>405.13391434297466</v>
      </c>
      <c r="M583" s="39">
        <f>'[1]КС 2024'!DK$1827</f>
        <v>458.24777368311152</v>
      </c>
      <c r="N583" s="39">
        <f>'[1]КС 2024'!EI$1827</f>
        <v>1282.6417339835552</v>
      </c>
      <c r="O583" s="39">
        <f>'[1]КС 2024'!FY$1827</f>
        <v>496.67052166147357</v>
      </c>
      <c r="P583" s="4"/>
      <c r="Q583" s="12"/>
      <c r="R583" s="13"/>
      <c r="S583" s="14"/>
      <c r="T583" s="13"/>
    </row>
    <row r="584" spans="1:20" ht="20.45" customHeight="1" x14ac:dyDescent="0.25">
      <c r="A584" s="218"/>
      <c r="B584" s="24" t="s">
        <v>49</v>
      </c>
      <c r="C584" s="53" t="s">
        <v>19</v>
      </c>
      <c r="D584" s="41">
        <f>'[1]КС 2024'!AA$1830</f>
        <v>32</v>
      </c>
      <c r="E584" s="39">
        <f>'[1]КС 2024'!GE$1830</f>
        <v>2656.2548796178939</v>
      </c>
      <c r="F584" s="41">
        <f t="shared" si="139"/>
        <v>32</v>
      </c>
      <c r="G584" s="41">
        <f>'[1]КС 2024'!J$1830</f>
        <v>8</v>
      </c>
      <c r="H584" s="41">
        <f>'[1]КС 2024'!N$1830</f>
        <v>9</v>
      </c>
      <c r="I584" s="41">
        <f>'[1]КС 2024'!S$1830</f>
        <v>15</v>
      </c>
      <c r="J584" s="41">
        <f>'[1]КС 2024'!Z$1830</f>
        <v>0</v>
      </c>
      <c r="K584" s="39">
        <f t="shared" si="140"/>
        <v>2656.2548796178935</v>
      </c>
      <c r="L584" s="39">
        <f>'[1]КС 2024'!CM$1830</f>
        <v>631.71508540508455</v>
      </c>
      <c r="M584" s="39">
        <f>'[1]КС 2024'!DK$1830</f>
        <v>680.87369579303254</v>
      </c>
      <c r="N584" s="39">
        <f>'[1]КС 2024'!EI$1830</f>
        <v>1343.6660984197767</v>
      </c>
      <c r="O584" s="39">
        <f>'[1]КС 2024'!FY$1830</f>
        <v>0</v>
      </c>
      <c r="P584" s="4"/>
      <c r="Q584" s="12"/>
      <c r="R584" s="13"/>
      <c r="S584" s="14"/>
      <c r="T584" s="13"/>
    </row>
    <row r="585" spans="1:20" ht="20.45" customHeight="1" x14ac:dyDescent="0.25">
      <c r="A585" s="218"/>
      <c r="B585" s="24" t="s">
        <v>29</v>
      </c>
      <c r="C585" s="53" t="s">
        <v>19</v>
      </c>
      <c r="D585" s="41">
        <f>'[1]КС 2024'!AA$1834</f>
        <v>75</v>
      </c>
      <c r="E585" s="39">
        <f>'[1]КС 2024'!GE$1834</f>
        <v>2908.62951654158</v>
      </c>
      <c r="F585" s="41">
        <f t="shared" si="139"/>
        <v>75</v>
      </c>
      <c r="G585" s="41">
        <f>'[1]КС 2024'!J$1834</f>
        <v>14</v>
      </c>
      <c r="H585" s="41">
        <f>'[1]КС 2024'!N$1834</f>
        <v>21</v>
      </c>
      <c r="I585" s="41">
        <f>'[1]КС 2024'!S$1834</f>
        <v>23</v>
      </c>
      <c r="J585" s="41">
        <f>'[1]КС 2024'!Z$1834</f>
        <v>17</v>
      </c>
      <c r="K585" s="39">
        <f t="shared" si="140"/>
        <v>2908.62951654158</v>
      </c>
      <c r="L585" s="39">
        <f>'[1]КС 2024'!CM$1834</f>
        <v>544.65156308291557</v>
      </c>
      <c r="M585" s="39">
        <f>'[1]КС 2024'!DK$1834</f>
        <v>800.42718998727298</v>
      </c>
      <c r="N585" s="39">
        <f>'[1]КС 2024'!EI$1834</f>
        <v>840.40569157695995</v>
      </c>
      <c r="O585" s="39">
        <f>'[1]КС 2024'!FY$1834</f>
        <v>723.14507189443123</v>
      </c>
      <c r="P585" s="4"/>
      <c r="Q585" s="12"/>
      <c r="R585" s="13"/>
      <c r="S585" s="14"/>
      <c r="T585" s="13"/>
    </row>
    <row r="586" spans="1:20" ht="20.45" customHeight="1" x14ac:dyDescent="0.25">
      <c r="A586" s="218"/>
      <c r="B586" s="25" t="s">
        <v>30</v>
      </c>
      <c r="C586" s="53" t="s">
        <v>19</v>
      </c>
      <c r="D586" s="41">
        <f>'[1]КС 2024'!AA$1841</f>
        <v>12</v>
      </c>
      <c r="E586" s="39">
        <f>'[1]КС 2024'!GE$1841</f>
        <v>583.12168278384127</v>
      </c>
      <c r="F586" s="41">
        <f t="shared" si="139"/>
        <v>12</v>
      </c>
      <c r="G586" s="41">
        <f>'[1]КС 2024'!J$1841</f>
        <v>3</v>
      </c>
      <c r="H586" s="41">
        <f>'[1]КС 2024'!N$1841</f>
        <v>4</v>
      </c>
      <c r="I586" s="41">
        <f>'[1]КС 2024'!S$1841</f>
        <v>3</v>
      </c>
      <c r="J586" s="41">
        <f>'[1]КС 2024'!Z$1841</f>
        <v>2</v>
      </c>
      <c r="K586" s="39">
        <f t="shared" si="140"/>
        <v>583.12168278384138</v>
      </c>
      <c r="L586" s="39">
        <f>'[1]КС 2024'!CM$1841</f>
        <v>145.7804043242503</v>
      </c>
      <c r="M586" s="39">
        <f>'[1]КС 2024'!DK$1841</f>
        <v>194.373901537596</v>
      </c>
      <c r="N586" s="39">
        <f>'[1]КС 2024'!EI$1841</f>
        <v>145.78042615319703</v>
      </c>
      <c r="O586" s="39">
        <f>'[1]КС 2024'!FY$1841</f>
        <v>97.186950768797999</v>
      </c>
      <c r="P586" s="4"/>
      <c r="Q586" s="12"/>
      <c r="R586" s="13"/>
      <c r="S586" s="14"/>
      <c r="T586" s="13"/>
    </row>
    <row r="587" spans="1:20" ht="20.45" customHeight="1" x14ac:dyDescent="0.25">
      <c r="A587" s="218"/>
      <c r="B587" s="24" t="s">
        <v>32</v>
      </c>
      <c r="C587" s="53" t="s">
        <v>19</v>
      </c>
      <c r="D587" s="41">
        <f>'[1]КС 2024'!AA$1843</f>
        <v>116</v>
      </c>
      <c r="E587" s="39">
        <f>'[1]КС 2024'!GE$1843</f>
        <v>9589.8655287825241</v>
      </c>
      <c r="F587" s="41">
        <f t="shared" si="139"/>
        <v>116</v>
      </c>
      <c r="G587" s="41">
        <f>'[1]КС 2024'!J$1843</f>
        <v>27</v>
      </c>
      <c r="H587" s="41">
        <f>'[1]КС 2024'!N$1843</f>
        <v>28</v>
      </c>
      <c r="I587" s="41">
        <f>'[1]КС 2024'!S$1843</f>
        <v>55</v>
      </c>
      <c r="J587" s="41">
        <f>'[1]КС 2024'!Z$1843</f>
        <v>6</v>
      </c>
      <c r="K587" s="39">
        <f t="shared" si="140"/>
        <v>9589.8655287825222</v>
      </c>
      <c r="L587" s="39">
        <f>'[1]КС 2024'!CM$1843</f>
        <v>2232.4743313376466</v>
      </c>
      <c r="M587" s="39">
        <f>'[1]КС 2024'!DK$1843</f>
        <v>2303.1047170559341</v>
      </c>
      <c r="N587" s="39">
        <f>'[1]КС 2024'!EI$1843</f>
        <v>4589.8232621799198</v>
      </c>
      <c r="O587" s="39">
        <f>'[1]КС 2024'!FY$1843</f>
        <v>464.46321820902301</v>
      </c>
      <c r="P587" s="4"/>
      <c r="Q587" s="12"/>
      <c r="R587" s="13"/>
      <c r="S587" s="14"/>
      <c r="T587" s="13"/>
    </row>
    <row r="588" spans="1:20" ht="20.45" customHeight="1" x14ac:dyDescent="0.25">
      <c r="A588" s="218"/>
      <c r="B588" s="24" t="s">
        <v>72</v>
      </c>
      <c r="C588" s="53" t="s">
        <v>19</v>
      </c>
      <c r="D588" s="41">
        <f>'[1]КС 2024'!AA$1846</f>
        <v>83</v>
      </c>
      <c r="E588" s="39">
        <f>'[1]КС 2024'!GE$1846</f>
        <v>7034.7528179189712</v>
      </c>
      <c r="F588" s="41">
        <f t="shared" si="139"/>
        <v>83</v>
      </c>
      <c r="G588" s="41">
        <f>'[1]КС 2024'!J$1846</f>
        <v>24</v>
      </c>
      <c r="H588" s="41">
        <f>'[1]КС 2024'!N$1846</f>
        <v>24</v>
      </c>
      <c r="I588" s="41">
        <f>'[1]КС 2024'!S$1846</f>
        <v>32</v>
      </c>
      <c r="J588" s="41">
        <f>'[1]КС 2024'!Z$1846</f>
        <v>3</v>
      </c>
      <c r="K588" s="39">
        <f t="shared" si="140"/>
        <v>7034.7528179189712</v>
      </c>
      <c r="L588" s="39">
        <f>'[1]КС 2024'!CM$1846</f>
        <v>2034.1451766174455</v>
      </c>
      <c r="M588" s="39">
        <f>'[1]КС 2024'!DK$1846</f>
        <v>2034.1454812074001</v>
      </c>
      <c r="N588" s="39">
        <f>'[1]КС 2024'!EI$1846</f>
        <v>2712.1939749432004</v>
      </c>
      <c r="O588" s="39">
        <f>'[1]КС 2024'!FY$1846</f>
        <v>254.26818515092501</v>
      </c>
      <c r="P588" s="4"/>
      <c r="Q588" s="12"/>
      <c r="R588" s="13"/>
      <c r="S588" s="14"/>
      <c r="T588" s="13"/>
    </row>
    <row r="589" spans="1:20" ht="20.45" customHeight="1" x14ac:dyDescent="0.25">
      <c r="A589" s="218"/>
      <c r="B589" s="49" t="s">
        <v>62</v>
      </c>
      <c r="C589" s="110" t="s">
        <v>19</v>
      </c>
      <c r="D589" s="18">
        <f>SUBTOTAL(9,D590:D591)</f>
        <v>54</v>
      </c>
      <c r="E589" s="19">
        <f t="shared" ref="E589:O589" si="143">SUBTOTAL(9,E590:E591)</f>
        <v>4480.8378656825716</v>
      </c>
      <c r="F589" s="18">
        <f t="shared" si="143"/>
        <v>54</v>
      </c>
      <c r="G589" s="18">
        <f t="shared" si="143"/>
        <v>15</v>
      </c>
      <c r="H589" s="18">
        <f t="shared" si="143"/>
        <v>16</v>
      </c>
      <c r="I589" s="18">
        <f t="shared" si="143"/>
        <v>13</v>
      </c>
      <c r="J589" s="18">
        <f t="shared" si="143"/>
        <v>10</v>
      </c>
      <c r="K589" s="19">
        <f t="shared" si="143"/>
        <v>4480.8378656825716</v>
      </c>
      <c r="L589" s="19">
        <f t="shared" si="143"/>
        <v>1239.8552825325185</v>
      </c>
      <c r="M589" s="19">
        <f t="shared" si="143"/>
        <v>1333.4953710137399</v>
      </c>
      <c r="N589" s="19">
        <f t="shared" si="143"/>
        <v>1275.2069917276799</v>
      </c>
      <c r="O589" s="19">
        <f t="shared" si="143"/>
        <v>632.28022040863357</v>
      </c>
      <c r="P589" s="4"/>
      <c r="Q589" s="12"/>
      <c r="R589" s="13"/>
      <c r="S589" s="14"/>
      <c r="T589" s="13"/>
    </row>
    <row r="590" spans="1:20" ht="20.45" customHeight="1" x14ac:dyDescent="0.25">
      <c r="A590" s="218"/>
      <c r="B590" s="24" t="s">
        <v>27</v>
      </c>
      <c r="C590" s="53" t="s">
        <v>19</v>
      </c>
      <c r="D590" s="41">
        <f>'[1]КС 2024'!AA$1849</f>
        <v>53</v>
      </c>
      <c r="E590" s="39">
        <f>'[1]КС 2024'!GE$1849</f>
        <v>4459.2095278131674</v>
      </c>
      <c r="F590" s="41">
        <f t="shared" si="139"/>
        <v>53</v>
      </c>
      <c r="G590" s="41">
        <f>'[1]КС 2024'!J$1849</f>
        <v>14</v>
      </c>
      <c r="H590" s="41">
        <f>'[1]КС 2024'!N$1849</f>
        <v>16</v>
      </c>
      <c r="I590" s="41">
        <f>'[1]КС 2024'!S$1849</f>
        <v>13</v>
      </c>
      <c r="J590" s="41">
        <f>'[1]КС 2024'!Z$1849</f>
        <v>10</v>
      </c>
      <c r="K590" s="39">
        <f t="shared" si="140"/>
        <v>4459.2095278131674</v>
      </c>
      <c r="L590" s="39">
        <f>'[1]КС 2024'!CM$1849</f>
        <v>1218.2269446631144</v>
      </c>
      <c r="M590" s="39">
        <f>'[1]КС 2024'!DK$1849</f>
        <v>1333.4953710137399</v>
      </c>
      <c r="N590" s="39">
        <f>'[1]КС 2024'!EI$1849</f>
        <v>1275.2069917276799</v>
      </c>
      <c r="O590" s="39">
        <f>'[1]КС 2024'!FY$1849</f>
        <v>632.28022040863357</v>
      </c>
      <c r="P590" s="4"/>
      <c r="Q590" s="12"/>
      <c r="R590" s="13"/>
      <c r="S590" s="14"/>
      <c r="T590" s="13"/>
    </row>
    <row r="591" spans="1:20" ht="20.45" customHeight="1" x14ac:dyDescent="0.25">
      <c r="A591" s="218"/>
      <c r="B591" s="25" t="s">
        <v>36</v>
      </c>
      <c r="C591" s="53" t="s">
        <v>19</v>
      </c>
      <c r="D591" s="41">
        <f>'[1]КС 2024'!AA$1856</f>
        <v>1</v>
      </c>
      <c r="E591" s="39">
        <f>'[1]КС 2024'!GE$1856</f>
        <v>21.628337869404003</v>
      </c>
      <c r="F591" s="41">
        <f t="shared" si="139"/>
        <v>1</v>
      </c>
      <c r="G591" s="41">
        <f>'[1]КС 2024'!J$1856</f>
        <v>1</v>
      </c>
      <c r="H591" s="41">
        <f>'[1]КС 2024'!N$1856</f>
        <v>0</v>
      </c>
      <c r="I591" s="41">
        <f>'[1]КС 2024'!S$1856</f>
        <v>0</v>
      </c>
      <c r="J591" s="41">
        <f>'[1]КС 2024'!Z$1856</f>
        <v>0</v>
      </c>
      <c r="K591" s="39">
        <f t="shared" si="140"/>
        <v>21.628337869404003</v>
      </c>
      <c r="L591" s="39">
        <f>'[1]КС 2024'!CM$1856</f>
        <v>21.628337869404003</v>
      </c>
      <c r="M591" s="39">
        <f>'[1]КС 2024'!DK$1856</f>
        <v>0</v>
      </c>
      <c r="N591" s="39">
        <f>'[1]КС 2024'!EI$1856</f>
        <v>0</v>
      </c>
      <c r="O591" s="39">
        <f>'[1]КС 2024'!FY$1856</f>
        <v>0</v>
      </c>
      <c r="P591" s="4"/>
      <c r="Q591" s="12"/>
      <c r="R591" s="13"/>
      <c r="S591" s="14"/>
      <c r="T591" s="13"/>
    </row>
    <row r="592" spans="1:20" ht="20.45" customHeight="1" x14ac:dyDescent="0.25">
      <c r="A592" s="218"/>
      <c r="B592" s="49" t="s">
        <v>33</v>
      </c>
      <c r="C592" s="110" t="s">
        <v>19</v>
      </c>
      <c r="D592" s="18">
        <f>SUBTOTAL(9,D593:D594)</f>
        <v>147</v>
      </c>
      <c r="E592" s="19">
        <f>SUBTOTAL(9,E593:E594)</f>
        <v>12716.347268983129</v>
      </c>
      <c r="F592" s="18">
        <f t="shared" ref="F592:O592" si="144">SUBTOTAL(9,F593:F594)</f>
        <v>147</v>
      </c>
      <c r="G592" s="18">
        <f t="shared" si="144"/>
        <v>21</v>
      </c>
      <c r="H592" s="18">
        <f t="shared" si="144"/>
        <v>66</v>
      </c>
      <c r="I592" s="18">
        <f t="shared" si="144"/>
        <v>35</v>
      </c>
      <c r="J592" s="18">
        <f>SUBTOTAL(9,J593:J594)</f>
        <v>25</v>
      </c>
      <c r="K592" s="19">
        <f t="shared" si="144"/>
        <v>12716.347268983132</v>
      </c>
      <c r="L592" s="19">
        <f t="shared" si="144"/>
        <v>1326.9972075794642</v>
      </c>
      <c r="M592" s="19">
        <f t="shared" si="144"/>
        <v>7959.2157396765433</v>
      </c>
      <c r="N592" s="19">
        <f t="shared" si="144"/>
        <v>2438.770919844239</v>
      </c>
      <c r="O592" s="19">
        <f t="shared" si="144"/>
        <v>991.3634018828842</v>
      </c>
      <c r="P592" s="4"/>
      <c r="Q592" s="12"/>
      <c r="R592" s="13"/>
      <c r="S592" s="14"/>
      <c r="T592" s="13"/>
    </row>
    <row r="593" spans="1:20" ht="20.45" customHeight="1" x14ac:dyDescent="0.25">
      <c r="A593" s="218"/>
      <c r="B593" s="24" t="s">
        <v>26</v>
      </c>
      <c r="C593" s="53" t="s">
        <v>19</v>
      </c>
      <c r="D593" s="41">
        <f>'[1]КС 2024'!AA$1859</f>
        <v>126</v>
      </c>
      <c r="E593" s="39">
        <f>'[1]КС 2024'!GE$1859</f>
        <v>11197.518675504532</v>
      </c>
      <c r="F593" s="41">
        <f t="shared" si="139"/>
        <v>126</v>
      </c>
      <c r="G593" s="41">
        <f>'[1]КС 2024'!J$1859</f>
        <v>18</v>
      </c>
      <c r="H593" s="41">
        <f>'[1]КС 2024'!N$1859</f>
        <v>64</v>
      </c>
      <c r="I593" s="41">
        <f>'[1]КС 2024'!S$1859</f>
        <v>22</v>
      </c>
      <c r="J593" s="41">
        <f>'[1]КС 2024'!Z$1859</f>
        <v>22</v>
      </c>
      <c r="K593" s="39">
        <f t="shared" si="140"/>
        <v>11197.518675504534</v>
      </c>
      <c r="L593" s="39">
        <f>'[1]КС 2024'!CM$1859</f>
        <v>1110.0217220736033</v>
      </c>
      <c r="M593" s="39">
        <f>'[1]КС 2024'!DK$1859</f>
        <v>7814.5653943462394</v>
      </c>
      <c r="N593" s="39">
        <f>'[1]КС 2024'!EI$1859</f>
        <v>1498.5436751972629</v>
      </c>
      <c r="O593" s="39">
        <f>'[1]КС 2024'!FY$1859</f>
        <v>774.38788388742819</v>
      </c>
      <c r="P593" s="4"/>
      <c r="Q593" s="12"/>
      <c r="R593" s="13"/>
      <c r="S593" s="14"/>
      <c r="T593" s="13"/>
    </row>
    <row r="594" spans="1:20" ht="20.45" customHeight="1" x14ac:dyDescent="0.25">
      <c r="A594" s="218"/>
      <c r="B594" s="25" t="s">
        <v>28</v>
      </c>
      <c r="C594" s="53" t="s">
        <v>19</v>
      </c>
      <c r="D594" s="41">
        <f>'[1]КС 2024'!AA$1868</f>
        <v>21</v>
      </c>
      <c r="E594" s="39">
        <f>'[1]КС 2024'!GE$1868</f>
        <v>1518.8285934785972</v>
      </c>
      <c r="F594" s="41">
        <f t="shared" si="139"/>
        <v>21</v>
      </c>
      <c r="G594" s="41">
        <f>'[1]КС 2024'!J$1868</f>
        <v>3</v>
      </c>
      <c r="H594" s="41">
        <f>'[1]КС 2024'!N$1868</f>
        <v>2</v>
      </c>
      <c r="I594" s="41">
        <f>'[1]КС 2024'!S$1868</f>
        <v>13</v>
      </c>
      <c r="J594" s="41">
        <f>'[1]КС 2024'!Z$1868</f>
        <v>3</v>
      </c>
      <c r="K594" s="39">
        <f t="shared" si="140"/>
        <v>1518.8285934785972</v>
      </c>
      <c r="L594" s="39">
        <f>'[1]КС 2024'!CM$1868</f>
        <v>216.97548550586092</v>
      </c>
      <c r="M594" s="39">
        <f>'[1]КС 2024'!DK$1868</f>
        <v>144.65034533030402</v>
      </c>
      <c r="N594" s="39">
        <f>'[1]КС 2024'!EI$1868</f>
        <v>940.22724464697615</v>
      </c>
      <c r="O594" s="39">
        <f>'[1]КС 2024'!FY$1868</f>
        <v>216.97551799545604</v>
      </c>
      <c r="P594" s="4"/>
      <c r="Q594" s="12"/>
      <c r="R594" s="13"/>
      <c r="S594" s="14"/>
      <c r="T594" s="13"/>
    </row>
    <row r="595" spans="1:20" ht="20.45" customHeight="1" x14ac:dyDescent="0.25">
      <c r="A595" s="218"/>
      <c r="B595" s="49" t="s">
        <v>34</v>
      </c>
      <c r="C595" s="110" t="s">
        <v>19</v>
      </c>
      <c r="D595" s="18">
        <f>SUBTOTAL(9,D596:D606)</f>
        <v>254</v>
      </c>
      <c r="E595" s="19">
        <f t="shared" ref="E595:O595" si="145">SUBTOTAL(9,E596:E606)</f>
        <v>20337.556688752771</v>
      </c>
      <c r="F595" s="18">
        <f t="shared" si="145"/>
        <v>254</v>
      </c>
      <c r="G595" s="18">
        <f t="shared" si="145"/>
        <v>57</v>
      </c>
      <c r="H595" s="18">
        <f t="shared" si="145"/>
        <v>91</v>
      </c>
      <c r="I595" s="18">
        <f t="shared" si="145"/>
        <v>69</v>
      </c>
      <c r="J595" s="18">
        <f t="shared" si="145"/>
        <v>37</v>
      </c>
      <c r="K595" s="19">
        <f t="shared" si="145"/>
        <v>20337.556688752771</v>
      </c>
      <c r="L595" s="19">
        <f t="shared" si="145"/>
        <v>4495.8652978574046</v>
      </c>
      <c r="M595" s="19">
        <f t="shared" si="145"/>
        <v>8732.592492484393</v>
      </c>
      <c r="N595" s="19">
        <f t="shared" si="145"/>
        <v>4989.4576662207055</v>
      </c>
      <c r="O595" s="19">
        <f t="shared" si="145"/>
        <v>2119.641232190269</v>
      </c>
      <c r="P595" s="4"/>
      <c r="Q595" s="12"/>
      <c r="R595" s="13"/>
      <c r="S595" s="14"/>
      <c r="T595" s="13"/>
    </row>
    <row r="596" spans="1:20" ht="20.45" customHeight="1" x14ac:dyDescent="0.25">
      <c r="A596" s="218"/>
      <c r="B596" s="24" t="s">
        <v>24</v>
      </c>
      <c r="C596" s="53" t="s">
        <v>19</v>
      </c>
      <c r="D596" s="41">
        <f>'[1]КС 2024'!AA$1871</f>
        <v>8</v>
      </c>
      <c r="E596" s="39">
        <f>'[1]КС 2024'!GE$1871</f>
        <v>360.25245630447819</v>
      </c>
      <c r="F596" s="41">
        <f t="shared" si="139"/>
        <v>8</v>
      </c>
      <c r="G596" s="41">
        <f>'[1]КС 2024'!J$1871</f>
        <v>1</v>
      </c>
      <c r="H596" s="41">
        <f>'[1]КС 2024'!N$1871</f>
        <v>2</v>
      </c>
      <c r="I596" s="41">
        <f>'[1]КС 2024'!S$1871</f>
        <v>2</v>
      </c>
      <c r="J596" s="41">
        <f>'[1]КС 2024'!Z$1871</f>
        <v>3</v>
      </c>
      <c r="K596" s="39">
        <f t="shared" si="140"/>
        <v>360.25245630447819</v>
      </c>
      <c r="L596" s="39">
        <f>'[1]КС 2024'!CM$1871</f>
        <v>49.158508434921615</v>
      </c>
      <c r="M596" s="39">
        <f>'[1]КС 2024'!DK$1871</f>
        <v>90.063115916350512</v>
      </c>
      <c r="N596" s="39">
        <f>'[1]КС 2024'!EI$1871</f>
        <v>90.063115916350512</v>
      </c>
      <c r="O596" s="39">
        <f>'[1]КС 2024'!FY$1871</f>
        <v>130.96771603685553</v>
      </c>
      <c r="P596" s="4"/>
      <c r="Q596" s="12"/>
      <c r="R596" s="13"/>
      <c r="S596" s="14"/>
      <c r="T596" s="13"/>
    </row>
    <row r="597" spans="1:20" ht="20.45" customHeight="1" x14ac:dyDescent="0.25">
      <c r="A597" s="218"/>
      <c r="B597" s="43" t="s">
        <v>68</v>
      </c>
      <c r="C597" s="53" t="s">
        <v>19</v>
      </c>
      <c r="D597" s="41">
        <f>'[1]КС 2024'!AA$1874</f>
        <v>15</v>
      </c>
      <c r="E597" s="39">
        <f>'[1]КС 2024'!GE$1874</f>
        <v>1028.6560600106457</v>
      </c>
      <c r="F597" s="41">
        <f t="shared" si="139"/>
        <v>15</v>
      </c>
      <c r="G597" s="41">
        <f>'[1]КС 2024'!J$1874</f>
        <v>1</v>
      </c>
      <c r="H597" s="41">
        <f>'[1]КС 2024'!N$1874</f>
        <v>5</v>
      </c>
      <c r="I597" s="41">
        <f>'[1]КС 2024'!S$1874</f>
        <v>7</v>
      </c>
      <c r="J597" s="41">
        <f>'[1]КС 2024'!Z$1874</f>
        <v>2</v>
      </c>
      <c r="K597" s="39">
        <f t="shared" si="140"/>
        <v>1028.6560600106457</v>
      </c>
      <c r="L597" s="39">
        <f>'[1]КС 2024'!CM$1874</f>
        <v>60.289802873633739</v>
      </c>
      <c r="M597" s="39">
        <f>'[1]КС 2024'!DK$1874</f>
        <v>348.0648934510441</v>
      </c>
      <c r="N597" s="39">
        <f>'[1]КС 2024'!EI$1874</f>
        <v>468.64451725372726</v>
      </c>
      <c r="O597" s="39">
        <f>'[1]КС 2024'!FY$1874</f>
        <v>151.65684643224063</v>
      </c>
      <c r="P597" s="4"/>
      <c r="Q597" s="12"/>
      <c r="R597" s="13"/>
      <c r="S597" s="14"/>
      <c r="T597" s="13"/>
    </row>
    <row r="598" spans="1:20" ht="20.45" customHeight="1" x14ac:dyDescent="0.25">
      <c r="A598" s="218"/>
      <c r="B598" s="24" t="s">
        <v>35</v>
      </c>
      <c r="C598" s="53" t="s">
        <v>19</v>
      </c>
      <c r="D598" s="41">
        <f>'[1]КС 2024'!AA$1877</f>
        <v>15</v>
      </c>
      <c r="E598" s="39">
        <f>'[1]КС 2024'!GE$1877</f>
        <v>1026.1348295051687</v>
      </c>
      <c r="F598" s="41">
        <f t="shared" si="139"/>
        <v>15</v>
      </c>
      <c r="G598" s="41">
        <f>'[1]КС 2024'!J$1877</f>
        <v>2</v>
      </c>
      <c r="H598" s="41">
        <f>'[1]КС 2024'!N$1877</f>
        <v>4</v>
      </c>
      <c r="I598" s="41">
        <f>'[1]КС 2024'!S$1877</f>
        <v>6</v>
      </c>
      <c r="J598" s="41">
        <f>'[1]КС 2024'!Z$1877</f>
        <v>3</v>
      </c>
      <c r="K598" s="39">
        <f t="shared" si="140"/>
        <v>1026.1348295051689</v>
      </c>
      <c r="L598" s="39">
        <f>'[1]КС 2024'!CM$1877</f>
        <v>185.63319282844037</v>
      </c>
      <c r="M598" s="39">
        <f>'[1]КС 2024'!DK$1877</f>
        <v>232.2175445500117</v>
      </c>
      <c r="N598" s="39">
        <f>'[1]КС 2024'!EI$1877</f>
        <v>470.89005523814666</v>
      </c>
      <c r="O598" s="39">
        <f>'[1]КС 2024'!FY$1877</f>
        <v>137.39403688857004</v>
      </c>
      <c r="P598" s="4"/>
      <c r="Q598" s="12"/>
      <c r="R598" s="13"/>
      <c r="S598" s="14"/>
      <c r="T598" s="13"/>
    </row>
    <row r="599" spans="1:20" ht="20.45" customHeight="1" x14ac:dyDescent="0.25">
      <c r="A599" s="218"/>
      <c r="B599" s="54" t="s">
        <v>54</v>
      </c>
      <c r="C599" s="53" t="s">
        <v>19</v>
      </c>
      <c r="D599" s="41">
        <f>'[1]КС 2024'!AA$1880</f>
        <v>34</v>
      </c>
      <c r="E599" s="39">
        <f>'[1]КС 2024'!GE$1880</f>
        <v>3342.7789416208639</v>
      </c>
      <c r="F599" s="41">
        <f t="shared" si="139"/>
        <v>34</v>
      </c>
      <c r="G599" s="41">
        <f>'[1]КС 2024'!J$1880</f>
        <v>9</v>
      </c>
      <c r="H599" s="41">
        <f>'[1]КС 2024'!N$1880</f>
        <v>9</v>
      </c>
      <c r="I599" s="41">
        <f>'[1]КС 2024'!S$1880</f>
        <v>14</v>
      </c>
      <c r="J599" s="41">
        <f>'[1]КС 2024'!Z$1880</f>
        <v>2</v>
      </c>
      <c r="K599" s="39">
        <f t="shared" si="140"/>
        <v>3342.7789416208643</v>
      </c>
      <c r="L599" s="39">
        <f>'[1]КС 2024'!CM$1880</f>
        <v>884.85315182858892</v>
      </c>
      <c r="M599" s="39">
        <f>'[1]КС 2024'!DK$1880</f>
        <v>884.85328432521919</v>
      </c>
      <c r="N599" s="39">
        <f>'[1]КС 2024'!EI$1880</f>
        <v>1376.438442283674</v>
      </c>
      <c r="O599" s="39">
        <f>'[1]КС 2024'!FY$1880</f>
        <v>196.63406318338204</v>
      </c>
      <c r="P599" s="4"/>
      <c r="Q599" s="12"/>
      <c r="R599" s="13"/>
      <c r="S599" s="14"/>
      <c r="T599" s="13"/>
    </row>
    <row r="600" spans="1:20" ht="20.45" customHeight="1" x14ac:dyDescent="0.25">
      <c r="A600" s="218"/>
      <c r="B600" s="24" t="s">
        <v>55</v>
      </c>
      <c r="C600" s="53" t="s">
        <v>19</v>
      </c>
      <c r="D600" s="41">
        <f>'[1]КС 2024'!AA$1882</f>
        <v>8</v>
      </c>
      <c r="E600" s="39">
        <f>'[1]КС 2024'!GE$1882</f>
        <v>429.4306966237591</v>
      </c>
      <c r="F600" s="41">
        <f t="shared" si="139"/>
        <v>8</v>
      </c>
      <c r="G600" s="41">
        <f>'[1]КС 2024'!J$1882</f>
        <v>2</v>
      </c>
      <c r="H600" s="41">
        <f>'[1]КС 2024'!N$1882</f>
        <v>2</v>
      </c>
      <c r="I600" s="41">
        <f>'[1]КС 2024'!S$1882</f>
        <v>2</v>
      </c>
      <c r="J600" s="41">
        <f>'[1]КС 2024'!Z$1882</f>
        <v>2</v>
      </c>
      <c r="K600" s="39">
        <f t="shared" si="140"/>
        <v>429.4306966237591</v>
      </c>
      <c r="L600" s="39">
        <f>'[1]КС 2024'!CM$1882</f>
        <v>107.35766209925409</v>
      </c>
      <c r="M600" s="39">
        <f>'[1]КС 2024'!DK$1882</f>
        <v>107.357678174835</v>
      </c>
      <c r="N600" s="39">
        <f>'[1]КС 2024'!EI$1882</f>
        <v>107.357678174835</v>
      </c>
      <c r="O600" s="39">
        <f>'[1]КС 2024'!FY$1882</f>
        <v>107.357678174835</v>
      </c>
      <c r="P600" s="4"/>
      <c r="Q600" s="12"/>
      <c r="R600" s="13"/>
      <c r="S600" s="14"/>
      <c r="T600" s="13"/>
    </row>
    <row r="601" spans="1:20" ht="20.45" customHeight="1" x14ac:dyDescent="0.25">
      <c r="A601" s="218"/>
      <c r="B601" s="24" t="s">
        <v>50</v>
      </c>
      <c r="C601" s="53"/>
      <c r="D601" s="41">
        <f>'[1]КС 2024'!AA$1885</f>
        <v>4</v>
      </c>
      <c r="E601" s="39">
        <f>'[1]КС 2024'!GE$1885</f>
        <v>127.6108531216028</v>
      </c>
      <c r="F601" s="41">
        <f t="shared" si="139"/>
        <v>4</v>
      </c>
      <c r="G601" s="41">
        <f>'[1]КС 2024'!J$1885</f>
        <v>2</v>
      </c>
      <c r="H601" s="41">
        <f>'[1]КС 2024'!N$1885</f>
        <v>1</v>
      </c>
      <c r="I601" s="41">
        <f>'[1]КС 2024'!S$1885</f>
        <v>1</v>
      </c>
      <c r="J601" s="41">
        <f>'[1]КС 2024'!Z$1885</f>
        <v>0</v>
      </c>
      <c r="K601" s="39">
        <f t="shared" si="140"/>
        <v>127.6108531216028</v>
      </c>
      <c r="L601" s="39">
        <f>'[1]КС 2024'!CM$1885</f>
        <v>61.428129331122804</v>
      </c>
      <c r="M601" s="39">
        <f>'[1]КС 2024'!DK$1885</f>
        <v>33.091361895239999</v>
      </c>
      <c r="N601" s="39">
        <f>'[1]КС 2024'!EI$1885</f>
        <v>33.091361895239999</v>
      </c>
      <c r="O601" s="39">
        <f>'[1]КС 2024'!FY$1885</f>
        <v>0</v>
      </c>
      <c r="P601" s="4"/>
      <c r="Q601" s="12"/>
      <c r="R601" s="13"/>
      <c r="S601" s="14"/>
      <c r="T601" s="13"/>
    </row>
    <row r="602" spans="1:20" ht="20.45" customHeight="1" x14ac:dyDescent="0.25">
      <c r="A602" s="218"/>
      <c r="B602" s="24" t="s">
        <v>29</v>
      </c>
      <c r="C602" s="53" t="s">
        <v>19</v>
      </c>
      <c r="D602" s="41">
        <f>'[1]КС 2024'!AA$1888</f>
        <v>1</v>
      </c>
      <c r="E602" s="39">
        <f>'[1]КС 2024'!GE$1888</f>
        <v>108.48775899772801</v>
      </c>
      <c r="F602" s="41">
        <f t="shared" si="139"/>
        <v>1</v>
      </c>
      <c r="G602" s="41">
        <f>'[1]КС 2024'!J$1888</f>
        <v>0</v>
      </c>
      <c r="H602" s="41">
        <f>'[1]КС 2024'!N$1888</f>
        <v>1</v>
      </c>
      <c r="I602" s="41">
        <f>'[1]КС 2024'!S$1888</f>
        <v>0</v>
      </c>
      <c r="J602" s="41">
        <f>'[1]КС 2024'!Z$1888</f>
        <v>0</v>
      </c>
      <c r="K602" s="39">
        <f t="shared" si="140"/>
        <v>108.48775899772801</v>
      </c>
      <c r="L602" s="39">
        <f>'[1]КС 2024'!CM$1888</f>
        <v>0</v>
      </c>
      <c r="M602" s="39">
        <f>'[1]КС 2024'!DK$1888</f>
        <v>108.48775899772801</v>
      </c>
      <c r="N602" s="39">
        <f>'[1]КС 2024'!EI$1888</f>
        <v>0</v>
      </c>
      <c r="O602" s="39">
        <f>'[1]КС 2024'!FY$1888</f>
        <v>0</v>
      </c>
      <c r="P602" s="4"/>
      <c r="Q602" s="12"/>
      <c r="R602" s="13"/>
      <c r="S602" s="14"/>
      <c r="T602" s="13"/>
    </row>
    <row r="603" spans="1:20" ht="20.45" customHeight="1" x14ac:dyDescent="0.25">
      <c r="A603" s="218"/>
      <c r="B603" s="126" t="s">
        <v>37</v>
      </c>
      <c r="C603" s="53" t="s">
        <v>19</v>
      </c>
      <c r="D603" s="41">
        <f>'[1]КС 2024'!AA$1890</f>
        <v>11</v>
      </c>
      <c r="E603" s="39">
        <f>'[1]КС 2024'!GE$1890</f>
        <v>937.56852666694999</v>
      </c>
      <c r="F603" s="41">
        <f t="shared" si="139"/>
        <v>11</v>
      </c>
      <c r="G603" s="41">
        <f>'[1]КС 2024'!J$1890</f>
        <v>4</v>
      </c>
      <c r="H603" s="41">
        <f>'[1]КС 2024'!N$1890</f>
        <v>3</v>
      </c>
      <c r="I603" s="41">
        <f>'[1]КС 2024'!S$1890</f>
        <v>1</v>
      </c>
      <c r="J603" s="41">
        <f>'[1]КС 2024'!Z$1890</f>
        <v>3</v>
      </c>
      <c r="K603" s="39">
        <f t="shared" si="140"/>
        <v>937.56852666694999</v>
      </c>
      <c r="L603" s="39">
        <f>'[1]КС 2024'!CM$1890</f>
        <v>361.62580917643493</v>
      </c>
      <c r="M603" s="39">
        <f>'[1]КС 2024'!DK$1890</f>
        <v>214.31685416475514</v>
      </c>
      <c r="N603" s="39">
        <f>'[1]КС 2024'!EI$1890</f>
        <v>90.406465831440016</v>
      </c>
      <c r="O603" s="39">
        <f>'[1]КС 2024'!FY$1890</f>
        <v>271.21939749432005</v>
      </c>
      <c r="P603" s="4"/>
      <c r="Q603" s="12"/>
      <c r="R603" s="13"/>
      <c r="S603" s="14"/>
      <c r="T603" s="13"/>
    </row>
    <row r="604" spans="1:20" ht="20.45" customHeight="1" x14ac:dyDescent="0.25">
      <c r="A604" s="218"/>
      <c r="B604" s="25" t="s">
        <v>30</v>
      </c>
      <c r="C604" s="53" t="s">
        <v>19</v>
      </c>
      <c r="D604" s="41">
        <f>'[1]КС 2024'!AA$1894</f>
        <v>19</v>
      </c>
      <c r="E604" s="39">
        <f>'[1]КС 2024'!GE$1894</f>
        <v>1076.829105891763</v>
      </c>
      <c r="F604" s="41">
        <f t="shared" si="139"/>
        <v>19</v>
      </c>
      <c r="G604" s="41">
        <f>'[1]КС 2024'!J$1894</f>
        <v>4</v>
      </c>
      <c r="H604" s="41">
        <f>'[1]КС 2024'!N$1894</f>
        <v>4</v>
      </c>
      <c r="I604" s="41">
        <f>'[1]КС 2024'!S$1894</f>
        <v>5</v>
      </c>
      <c r="J604" s="41">
        <f>'[1]КС 2024'!Z$1894</f>
        <v>6</v>
      </c>
      <c r="K604" s="39">
        <f t="shared" si="140"/>
        <v>1076.8291058917628</v>
      </c>
      <c r="L604" s="39">
        <f>'[1]КС 2024'!CM$1894</f>
        <v>251.44294544298981</v>
      </c>
      <c r="M604" s="39">
        <f>'[1]КС 2024'!DK$1894</f>
        <v>209.06495223520503</v>
      </c>
      <c r="N604" s="39">
        <f>'[1]КС 2024'!EI$1894</f>
        <v>314.7275091757005</v>
      </c>
      <c r="O604" s="39">
        <f>'[1]КС 2024'!FY$1894</f>
        <v>301.59369903786751</v>
      </c>
      <c r="P604" s="4"/>
      <c r="Q604" s="12"/>
      <c r="R604" s="13"/>
      <c r="S604" s="14"/>
      <c r="T604" s="13"/>
    </row>
    <row r="605" spans="1:20" ht="20.45" customHeight="1" x14ac:dyDescent="0.25">
      <c r="A605" s="218"/>
      <c r="B605" s="24" t="s">
        <v>31</v>
      </c>
      <c r="C605" s="53" t="s">
        <v>19</v>
      </c>
      <c r="D605" s="41">
        <f>'[1]КС 2024'!AA$1900</f>
        <v>51</v>
      </c>
      <c r="E605" s="39">
        <f>'[1]КС 2024'!GE$1900</f>
        <v>5102.0118812053925</v>
      </c>
      <c r="F605" s="41">
        <f t="shared" si="139"/>
        <v>51</v>
      </c>
      <c r="G605" s="41">
        <f>'[1]КС 2024'!J$1900</f>
        <v>17</v>
      </c>
      <c r="H605" s="41">
        <f>'[1]КС 2024'!N$1900</f>
        <v>24</v>
      </c>
      <c r="I605" s="41">
        <f>'[1]КС 2024'!S$1900</f>
        <v>5</v>
      </c>
      <c r="J605" s="41">
        <f>'[1]КС 2024'!Z$1900</f>
        <v>5</v>
      </c>
      <c r="K605" s="39">
        <f t="shared" si="140"/>
        <v>5102.0118812053915</v>
      </c>
      <c r="L605" s="39">
        <f>'[1]КС 2024'!CM$1900</f>
        <v>1585.3030949826393</v>
      </c>
      <c r="M605" s="39">
        <f>'[1]КС 2024'!DK$1900</f>
        <v>3136.282487388864</v>
      </c>
      <c r="N605" s="39">
        <f>'[1]КС 2024'!EI$1900</f>
        <v>190.21314941694453</v>
      </c>
      <c r="O605" s="39">
        <f>'[1]КС 2024'!FY$1900</f>
        <v>190.21314941694453</v>
      </c>
      <c r="P605" s="4"/>
      <c r="Q605" s="12"/>
      <c r="R605" s="13"/>
      <c r="S605" s="14"/>
      <c r="T605" s="13"/>
    </row>
    <row r="606" spans="1:20" ht="20.45" customHeight="1" x14ac:dyDescent="0.25">
      <c r="A606" s="218"/>
      <c r="B606" s="24" t="s">
        <v>57</v>
      </c>
      <c r="C606" s="53" t="s">
        <v>19</v>
      </c>
      <c r="D606" s="41">
        <f>'[1]КС 2024'!AA$1905</f>
        <v>88</v>
      </c>
      <c r="E606" s="39">
        <f>'[1]КС 2024'!GE$1905</f>
        <v>6797.7955788044192</v>
      </c>
      <c r="F606" s="41">
        <f t="shared" si="139"/>
        <v>88</v>
      </c>
      <c r="G606" s="41">
        <f>'[1]КС 2024'!J$1905</f>
        <v>15</v>
      </c>
      <c r="H606" s="41">
        <f>'[1]КС 2024'!N$1905</f>
        <v>36</v>
      </c>
      <c r="I606" s="41">
        <f>'[1]КС 2024'!S$1905</f>
        <v>26</v>
      </c>
      <c r="J606" s="41">
        <f>'[1]КС 2024'!Z$1905</f>
        <v>11</v>
      </c>
      <c r="K606" s="39">
        <f t="shared" si="140"/>
        <v>6797.7955788044192</v>
      </c>
      <c r="L606" s="39">
        <f>'[1]КС 2024'!CM$1905</f>
        <v>948.77300085937884</v>
      </c>
      <c r="M606" s="39">
        <f>'[1]КС 2024'!DK$1905</f>
        <v>3368.7925613851403</v>
      </c>
      <c r="N606" s="39">
        <f>'[1]КС 2024'!EI$1905</f>
        <v>1847.6253710346464</v>
      </c>
      <c r="O606" s="39">
        <f>'[1]КС 2024'!FY$1905</f>
        <v>632.60464552525343</v>
      </c>
      <c r="P606" s="4"/>
      <c r="Q606" s="12"/>
      <c r="R606" s="13"/>
      <c r="S606" s="14"/>
      <c r="T606" s="13"/>
    </row>
    <row r="607" spans="1:20" ht="20.45" customHeight="1" x14ac:dyDescent="0.25">
      <c r="A607" s="218"/>
      <c r="B607" s="35" t="s">
        <v>39</v>
      </c>
      <c r="C607" s="110" t="s">
        <v>19</v>
      </c>
      <c r="D607" s="18">
        <f>SUBTOTAL(9,D608:D613)</f>
        <v>258</v>
      </c>
      <c r="E607" s="19">
        <f t="shared" ref="E607:O607" si="146">SUBTOTAL(9,E608:E613)</f>
        <v>13352.558594008948</v>
      </c>
      <c r="F607" s="18">
        <f t="shared" si="146"/>
        <v>258</v>
      </c>
      <c r="G607" s="18">
        <f t="shared" si="146"/>
        <v>74</v>
      </c>
      <c r="H607" s="18">
        <f t="shared" si="146"/>
        <v>71</v>
      </c>
      <c r="I607" s="18">
        <f t="shared" si="146"/>
        <v>36</v>
      </c>
      <c r="J607" s="18">
        <f t="shared" si="146"/>
        <v>77</v>
      </c>
      <c r="K607" s="19">
        <f t="shared" si="146"/>
        <v>13352.558594008948</v>
      </c>
      <c r="L607" s="19">
        <f t="shared" si="146"/>
        <v>3912.0877935998224</v>
      </c>
      <c r="M607" s="19">
        <f t="shared" si="146"/>
        <v>3931.0348062007938</v>
      </c>
      <c r="N607" s="19">
        <f>SUBTOTAL(9,N608:N613)</f>
        <v>1758.000229025733</v>
      </c>
      <c r="O607" s="19">
        <f t="shared" si="146"/>
        <v>3751.4357651826003</v>
      </c>
      <c r="P607" s="4"/>
      <c r="Q607" s="12"/>
      <c r="R607" s="13"/>
      <c r="S607" s="14"/>
      <c r="T607" s="13"/>
    </row>
    <row r="608" spans="1:20" ht="20.45" customHeight="1" x14ac:dyDescent="0.25">
      <c r="A608" s="218"/>
      <c r="B608" s="24" t="s">
        <v>24</v>
      </c>
      <c r="C608" s="53" t="s">
        <v>19</v>
      </c>
      <c r="D608" s="41">
        <f>'[1]КС 2024'!AA$1919</f>
        <v>21</v>
      </c>
      <c r="E608" s="39">
        <f>'[1]КС 2024'!GE$1919</f>
        <v>1032.3287875472122</v>
      </c>
      <c r="F608" s="41">
        <f t="shared" si="139"/>
        <v>21</v>
      </c>
      <c r="G608" s="41">
        <f>'[1]КС 2024'!J$1919</f>
        <v>6</v>
      </c>
      <c r="H608" s="41">
        <f>'[1]КС 2024'!N$1919</f>
        <v>8</v>
      </c>
      <c r="I608" s="41">
        <f>'[1]КС 2024'!S$1919</f>
        <v>4</v>
      </c>
      <c r="J608" s="41">
        <f>'[1]КС 2024'!Z$1919</f>
        <v>3</v>
      </c>
      <c r="K608" s="39">
        <f t="shared" si="140"/>
        <v>1032.3287875472124</v>
      </c>
      <c r="L608" s="39">
        <f>'[1]КС 2024'!CM$1919</f>
        <v>294.9510506095296</v>
      </c>
      <c r="M608" s="39">
        <f>'[1]КС 2024'!DK$1919</f>
        <v>393.26812636676408</v>
      </c>
      <c r="N608" s="39">
        <f>'[1]КС 2024'!EI$1919</f>
        <v>196.63406318338204</v>
      </c>
      <c r="O608" s="39">
        <f>'[1]КС 2024'!FY$1919</f>
        <v>147.47554738753652</v>
      </c>
      <c r="P608" s="4"/>
      <c r="Q608" s="12"/>
      <c r="R608" s="13"/>
      <c r="S608" s="14"/>
      <c r="T608" s="13"/>
    </row>
    <row r="609" spans="1:20" ht="20.45" customHeight="1" x14ac:dyDescent="0.25">
      <c r="A609" s="218"/>
      <c r="B609" s="24" t="s">
        <v>25</v>
      </c>
      <c r="C609" s="53" t="s">
        <v>19</v>
      </c>
      <c r="D609" s="41">
        <f>'[1]КС 2024'!AA$1921</f>
        <v>24</v>
      </c>
      <c r="E609" s="39">
        <f>'[1]КС 2024'!GE$1921</f>
        <v>2017.1941840864674</v>
      </c>
      <c r="F609" s="41">
        <f t="shared" si="139"/>
        <v>24</v>
      </c>
      <c r="G609" s="41">
        <f>'[1]КС 2024'!J$1921</f>
        <v>6</v>
      </c>
      <c r="H609" s="41">
        <f>'[1]КС 2024'!N$1921</f>
        <v>8</v>
      </c>
      <c r="I609" s="41">
        <f>'[1]КС 2024'!S$1921</f>
        <v>4</v>
      </c>
      <c r="J609" s="41">
        <f>'[1]КС 2024'!Z$1921</f>
        <v>6</v>
      </c>
      <c r="K609" s="39">
        <f t="shared" si="140"/>
        <v>2017.1941840864674</v>
      </c>
      <c r="L609" s="39">
        <f>'[1]КС 2024'!CM$1921</f>
        <v>566.1704074918556</v>
      </c>
      <c r="M609" s="39">
        <f>'[1]КС 2024'!DK$1921</f>
        <v>919.88578983490186</v>
      </c>
      <c r="N609" s="39">
        <f>'[1]КС 2024'!EI$1921</f>
        <v>212.45519470388393</v>
      </c>
      <c r="O609" s="39">
        <f>'[1]КС 2024'!FY$1921</f>
        <v>318.68279205582587</v>
      </c>
      <c r="P609" s="4"/>
      <c r="Q609" s="12"/>
      <c r="R609" s="13"/>
      <c r="S609" s="14"/>
      <c r="T609" s="13"/>
    </row>
    <row r="610" spans="1:20" ht="20.45" customHeight="1" x14ac:dyDescent="0.25">
      <c r="A610" s="218"/>
      <c r="B610" s="24" t="s">
        <v>26</v>
      </c>
      <c r="C610" s="53" t="s">
        <v>19</v>
      </c>
      <c r="D610" s="41">
        <f>'[1]КС 2024'!AA$1924</f>
        <v>43</v>
      </c>
      <c r="E610" s="39">
        <f>'[1]КС 2024'!GE$1924</f>
        <v>1457.8042107669773</v>
      </c>
      <c r="F610" s="41">
        <f t="shared" si="139"/>
        <v>43</v>
      </c>
      <c r="G610" s="41">
        <f>'[1]КС 2024'!J$1924</f>
        <v>10</v>
      </c>
      <c r="H610" s="41">
        <f>'[1]КС 2024'!N$1924</f>
        <v>10</v>
      </c>
      <c r="I610" s="41">
        <f>'[1]КС 2024'!S$1924</f>
        <v>8</v>
      </c>
      <c r="J610" s="41">
        <f>'[1]КС 2024'!Z$1924</f>
        <v>15</v>
      </c>
      <c r="K610" s="39">
        <f t="shared" si="140"/>
        <v>1457.8042107669776</v>
      </c>
      <c r="L610" s="39">
        <f>'[1]КС 2024'!CM$1924</f>
        <v>339.02419610290758</v>
      </c>
      <c r="M610" s="39">
        <f>'[1]КС 2024'!DK$1924</f>
        <v>339.02424686790005</v>
      </c>
      <c r="N610" s="39">
        <f>'[1]КС 2024'!EI$1924</f>
        <v>271.21939749431999</v>
      </c>
      <c r="O610" s="39">
        <f>'[1]КС 2024'!FY$1924</f>
        <v>508.53637030185001</v>
      </c>
      <c r="P610" s="4"/>
      <c r="Q610" s="12"/>
      <c r="R610" s="13"/>
      <c r="S610" s="14"/>
      <c r="T610" s="13"/>
    </row>
    <row r="611" spans="1:20" ht="20.45" customHeight="1" x14ac:dyDescent="0.25">
      <c r="A611" s="218"/>
      <c r="B611" s="25" t="s">
        <v>27</v>
      </c>
      <c r="C611" s="53" t="s">
        <v>19</v>
      </c>
      <c r="D611" s="41">
        <f>'[1]КС 2024'!AA$1926</f>
        <v>6</v>
      </c>
      <c r="E611" s="39">
        <f>'[1]КС 2024'!GE$1926</f>
        <v>311.44810418256952</v>
      </c>
      <c r="F611" s="41">
        <f t="shared" si="139"/>
        <v>6</v>
      </c>
      <c r="G611" s="41">
        <f>'[1]КС 2024'!J$1926</f>
        <v>1</v>
      </c>
      <c r="H611" s="41">
        <f>'[1]КС 2024'!N$1926</f>
        <v>3</v>
      </c>
      <c r="I611" s="41">
        <f>'[1]КС 2024'!S$1926</f>
        <v>1</v>
      </c>
      <c r="J611" s="41">
        <f>'[1]КС 2024'!Z$1926</f>
        <v>1</v>
      </c>
      <c r="K611" s="39">
        <f t="shared" si="140"/>
        <v>311.44810418256964</v>
      </c>
      <c r="L611" s="39">
        <f>'[1]КС 2024'!CM$1926</f>
        <v>51.908010886569585</v>
      </c>
      <c r="M611" s="39">
        <f>'[1]КС 2024'!DK$1926</f>
        <v>155.72405597760002</v>
      </c>
      <c r="N611" s="39">
        <f>'[1]КС 2024'!EI$1926</f>
        <v>51.908018659200003</v>
      </c>
      <c r="O611" s="39">
        <f>'[1]КС 2024'!FY$1926</f>
        <v>51.908018659200003</v>
      </c>
      <c r="P611" s="4"/>
      <c r="Q611" s="12"/>
      <c r="R611" s="13"/>
      <c r="S611" s="14"/>
      <c r="T611" s="13"/>
    </row>
    <row r="612" spans="1:20" ht="20.45" customHeight="1" x14ac:dyDescent="0.25">
      <c r="A612" s="218"/>
      <c r="B612" s="24" t="s">
        <v>28</v>
      </c>
      <c r="C612" s="53" t="s">
        <v>19</v>
      </c>
      <c r="D612" s="41">
        <f>'[1]КС 2024'!AA$1928</f>
        <v>77</v>
      </c>
      <c r="E612" s="39">
        <f>'[1]КС 2024'!GE$1928</f>
        <v>5543.6112175463259</v>
      </c>
      <c r="F612" s="41">
        <f t="shared" si="139"/>
        <v>77</v>
      </c>
      <c r="G612" s="41">
        <f>'[1]КС 2024'!J$1928</f>
        <v>24</v>
      </c>
      <c r="H612" s="41">
        <f>'[1]КС 2024'!N$1928</f>
        <v>18</v>
      </c>
      <c r="I612" s="41">
        <f>'[1]КС 2024'!S$1928</f>
        <v>10</v>
      </c>
      <c r="J612" s="41">
        <f>'[1]КС 2024'!Z$1928</f>
        <v>25</v>
      </c>
      <c r="K612" s="39">
        <f t="shared" si="140"/>
        <v>5543.6112175463259</v>
      </c>
      <c r="L612" s="39">
        <f>'[1]КС 2024'!CM$1928</f>
        <v>1730.7185211053434</v>
      </c>
      <c r="M612" s="39">
        <f>'[1]КС 2024'!DK$1928</f>
        <v>1296.7677442697177</v>
      </c>
      <c r="N612" s="39">
        <f>'[1]КС 2024'!EI$1928</f>
        <v>716.47124171416215</v>
      </c>
      <c r="O612" s="39">
        <f>'[1]КС 2024'!FY$1928</f>
        <v>1799.653710457103</v>
      </c>
      <c r="P612" s="4"/>
      <c r="Q612" s="12"/>
      <c r="R612" s="13"/>
      <c r="S612" s="14"/>
      <c r="T612" s="13"/>
    </row>
    <row r="613" spans="1:20" ht="20.45" customHeight="1" x14ac:dyDescent="0.25">
      <c r="A613" s="218"/>
      <c r="B613" s="24" t="s">
        <v>29</v>
      </c>
      <c r="C613" s="53" t="s">
        <v>19</v>
      </c>
      <c r="D613" s="41">
        <f>'[1]КС 2024'!AA$1931</f>
        <v>87</v>
      </c>
      <c r="E613" s="39">
        <f>'[1]КС 2024'!GE$1931</f>
        <v>2990.1720898793965</v>
      </c>
      <c r="F613" s="41">
        <f t="shared" si="139"/>
        <v>87</v>
      </c>
      <c r="G613" s="41">
        <f>'[1]КС 2024'!J$1931</f>
        <v>27</v>
      </c>
      <c r="H613" s="41">
        <f>'[1]КС 2024'!N$1931</f>
        <v>24</v>
      </c>
      <c r="I613" s="41">
        <f>'[1]КС 2024'!S$1931</f>
        <v>9</v>
      </c>
      <c r="J613" s="41">
        <f>'[1]КС 2024'!Z$1931</f>
        <v>27</v>
      </c>
      <c r="K613" s="39">
        <f t="shared" si="140"/>
        <v>2990.1720898793965</v>
      </c>
      <c r="L613" s="39">
        <f>'[1]КС 2024'!CM$1931</f>
        <v>929.31560740361635</v>
      </c>
      <c r="M613" s="39">
        <f>'[1]КС 2024'!DK$1931</f>
        <v>826.36484288391011</v>
      </c>
      <c r="N613" s="39">
        <f>'[1]КС 2024'!EI$1931</f>
        <v>309.31231327078501</v>
      </c>
      <c r="O613" s="39">
        <f>'[1]КС 2024'!FY$1931</f>
        <v>925.179326321085</v>
      </c>
      <c r="P613" s="4"/>
      <c r="Q613" s="12"/>
      <c r="R613" s="13"/>
      <c r="S613" s="14"/>
      <c r="T613" s="13"/>
    </row>
    <row r="614" spans="1:20" ht="20.45" customHeight="1" x14ac:dyDescent="0.25">
      <c r="A614" s="218"/>
      <c r="B614" s="49" t="s">
        <v>63</v>
      </c>
      <c r="C614" s="110" t="s">
        <v>19</v>
      </c>
      <c r="D614" s="18">
        <f>SUBTOTAL(9,D615:D621)</f>
        <v>199</v>
      </c>
      <c r="E614" s="19">
        <f t="shared" ref="E614:O614" si="147">SUBTOTAL(9,E615:E621)</f>
        <v>19095.923548841329</v>
      </c>
      <c r="F614" s="18">
        <f t="shared" si="147"/>
        <v>199</v>
      </c>
      <c r="G614" s="18">
        <f t="shared" si="147"/>
        <v>51</v>
      </c>
      <c r="H614" s="18">
        <f t="shared" si="147"/>
        <v>79</v>
      </c>
      <c r="I614" s="18">
        <f t="shared" si="147"/>
        <v>46</v>
      </c>
      <c r="J614" s="18">
        <f t="shared" si="147"/>
        <v>23</v>
      </c>
      <c r="K614" s="19">
        <f t="shared" si="147"/>
        <v>19095.923548841329</v>
      </c>
      <c r="L614" s="19">
        <f t="shared" si="147"/>
        <v>5267.1374961043502</v>
      </c>
      <c r="M614" s="19">
        <f t="shared" si="147"/>
        <v>7628.9236651767351</v>
      </c>
      <c r="N614" s="19">
        <f t="shared" si="147"/>
        <v>4745.1120477927207</v>
      </c>
      <c r="O614" s="19">
        <f t="shared" si="147"/>
        <v>1454.7503397675205</v>
      </c>
      <c r="P614" s="4"/>
      <c r="Q614" s="12"/>
      <c r="R614" s="13"/>
      <c r="S614" s="14"/>
      <c r="T614" s="13"/>
    </row>
    <row r="615" spans="1:20" ht="20.45" customHeight="1" x14ac:dyDescent="0.25">
      <c r="A615" s="218"/>
      <c r="B615" s="25" t="s">
        <v>36</v>
      </c>
      <c r="C615" s="53" t="s">
        <v>19</v>
      </c>
      <c r="D615" s="41">
        <f>'[1]КС 2024'!AA$1935</f>
        <v>25</v>
      </c>
      <c r="E615" s="39">
        <f>'[1]КС 2024'!GE$1935</f>
        <v>2851.7263945214349</v>
      </c>
      <c r="F615" s="41">
        <f t="shared" si="139"/>
        <v>25</v>
      </c>
      <c r="G615" s="41">
        <f>'[1]КС 2024'!J$1935</f>
        <v>8</v>
      </c>
      <c r="H615" s="41">
        <f>'[1]КС 2024'!N$1935</f>
        <v>9</v>
      </c>
      <c r="I615" s="41">
        <f>'[1]КС 2024'!S$1935</f>
        <v>6</v>
      </c>
      <c r="J615" s="41">
        <f>'[1]КС 2024'!Z$1935</f>
        <v>2</v>
      </c>
      <c r="K615" s="39">
        <f t="shared" si="140"/>
        <v>2851.7263945214354</v>
      </c>
      <c r="L615" s="39">
        <f>'[1]КС 2024'!CM$1935</f>
        <v>798.30735784416891</v>
      </c>
      <c r="M615" s="39">
        <f>'[1]КС 2024'!DK$1935</f>
        <v>866.19072949165343</v>
      </c>
      <c r="N615" s="39">
        <f>'[1]КС 2024'!EI$1935</f>
        <v>1073.0901440734201</v>
      </c>
      <c r="O615" s="39">
        <f>'[1]КС 2024'!FY$1935</f>
        <v>114.13816311219298</v>
      </c>
      <c r="P615" s="4"/>
      <c r="Q615" s="12"/>
      <c r="R615" s="13"/>
      <c r="S615" s="14"/>
      <c r="T615" s="13"/>
    </row>
    <row r="616" spans="1:20" ht="20.45" customHeight="1" x14ac:dyDescent="0.25">
      <c r="A616" s="218"/>
      <c r="B616" s="43" t="s">
        <v>56</v>
      </c>
      <c r="C616" s="53" t="s">
        <v>19</v>
      </c>
      <c r="D616" s="41">
        <f>'[1]КС 2024'!AA$1941</f>
        <v>20</v>
      </c>
      <c r="E616" s="39">
        <f>'[1]КС 2024'!GE$1941</f>
        <v>2234.6401545441672</v>
      </c>
      <c r="F616" s="41">
        <f t="shared" si="139"/>
        <v>20</v>
      </c>
      <c r="G616" s="41">
        <f>'[1]КС 2024'!J$1941</f>
        <v>3</v>
      </c>
      <c r="H616" s="41">
        <f>'[1]КС 2024'!N$1941</f>
        <v>6</v>
      </c>
      <c r="I616" s="41">
        <f>'[1]КС 2024'!S$1941</f>
        <v>11</v>
      </c>
      <c r="J616" s="41">
        <f>'[1]КС 2024'!Z$1941</f>
        <v>0</v>
      </c>
      <c r="K616" s="39">
        <f t="shared" si="140"/>
        <v>2234.6401545441677</v>
      </c>
      <c r="L616" s="39">
        <f>'[1]КС 2024'!CM$1941</f>
        <v>325.46322825879133</v>
      </c>
      <c r="M616" s="39">
        <f>'[1]КС 2024'!DK$1941</f>
        <v>683.36906564836795</v>
      </c>
      <c r="N616" s="39">
        <f>'[1]КС 2024'!EI$1941</f>
        <v>1225.8078606370082</v>
      </c>
      <c r="O616" s="39">
        <f>'[1]КС 2024'!FY$1941</f>
        <v>0</v>
      </c>
      <c r="P616" s="4"/>
      <c r="Q616" s="12"/>
      <c r="R616" s="13"/>
      <c r="S616" s="14"/>
      <c r="T616" s="13"/>
    </row>
    <row r="617" spans="1:20" ht="20.45" customHeight="1" x14ac:dyDescent="0.25">
      <c r="A617" s="218"/>
      <c r="B617" s="24" t="s">
        <v>37</v>
      </c>
      <c r="C617" s="53" t="s">
        <v>19</v>
      </c>
      <c r="D617" s="41">
        <f>'[1]КС 2024'!AA$1944</f>
        <v>92</v>
      </c>
      <c r="E617" s="39">
        <f>'[1]КС 2024'!GE$1944</f>
        <v>8243.0901313434169</v>
      </c>
      <c r="F617" s="41">
        <f t="shared" si="139"/>
        <v>92</v>
      </c>
      <c r="G617" s="41">
        <f>'[1]КС 2024'!J$1944</f>
        <v>22</v>
      </c>
      <c r="H617" s="41">
        <f>'[1]КС 2024'!N$1944</f>
        <v>41</v>
      </c>
      <c r="I617" s="41">
        <f>'[1]КС 2024'!S$1944</f>
        <v>19</v>
      </c>
      <c r="J617" s="41">
        <f>'[1]КС 2024'!Z$1944</f>
        <v>10</v>
      </c>
      <c r="K617" s="39">
        <f t="shared" si="140"/>
        <v>8243.0901313434169</v>
      </c>
      <c r="L617" s="39">
        <f>'[1]КС 2024'!CM$1944</f>
        <v>1929.4848386047304</v>
      </c>
      <c r="M617" s="39">
        <f>'[1]КС 2024'!DK$1944</f>
        <v>4040.9927516853386</v>
      </c>
      <c r="N617" s="39">
        <f>'[1]КС 2024'!EI$1944</f>
        <v>1697.3002897061313</v>
      </c>
      <c r="O617" s="39">
        <f>'[1]КС 2024'!FY$1944</f>
        <v>575.31225134721706</v>
      </c>
      <c r="P617" s="4"/>
      <c r="Q617" s="12"/>
      <c r="R617" s="13"/>
      <c r="S617" s="14"/>
      <c r="T617" s="13"/>
    </row>
    <row r="618" spans="1:20" ht="20.45" customHeight="1" x14ac:dyDescent="0.25">
      <c r="A618" s="218"/>
      <c r="B618" s="24" t="s">
        <v>30</v>
      </c>
      <c r="C618" s="53"/>
      <c r="D618" s="41">
        <f>'[1]КС 2024'!AA$1957</f>
        <v>1</v>
      </c>
      <c r="E618" s="39">
        <f>'[1]КС 2024'!GE$1957</f>
        <v>37.857707566915501</v>
      </c>
      <c r="F618" s="41">
        <f t="shared" si="139"/>
        <v>1</v>
      </c>
      <c r="G618" s="41">
        <f>'[1]КС 2024'!J$1957</f>
        <v>0</v>
      </c>
      <c r="H618" s="41">
        <f>'[1]КС 2024'!N$1957</f>
        <v>1</v>
      </c>
      <c r="I618" s="41">
        <f>'[1]КС 2024'!S$1957</f>
        <v>0</v>
      </c>
      <c r="J618" s="41">
        <f>'[1]КС 2024'!Z$1957</f>
        <v>0</v>
      </c>
      <c r="K618" s="39">
        <f t="shared" si="140"/>
        <v>37.857707566915501</v>
      </c>
      <c r="L618" s="39">
        <f>'[1]КС 2024'!CM$1957</f>
        <v>0</v>
      </c>
      <c r="M618" s="39">
        <f>'[1]КС 2024'!DK$1957</f>
        <v>37.857707566915501</v>
      </c>
      <c r="N618" s="39">
        <f>'[1]КС 2024'!EI$1957</f>
        <v>0</v>
      </c>
      <c r="O618" s="39">
        <f>'[1]КС 2024'!FY$1957</f>
        <v>0</v>
      </c>
      <c r="P618" s="4"/>
      <c r="Q618" s="12"/>
      <c r="R618" s="13"/>
      <c r="S618" s="14"/>
      <c r="T618" s="13"/>
    </row>
    <row r="619" spans="1:20" ht="20.45" customHeight="1" x14ac:dyDescent="0.25">
      <c r="A619" s="218"/>
      <c r="B619" s="24" t="s">
        <v>31</v>
      </c>
      <c r="C619" s="53" t="s">
        <v>19</v>
      </c>
      <c r="D619" s="41">
        <f>'[1]КС 2024'!AA$1959</f>
        <v>6</v>
      </c>
      <c r="E619" s="39">
        <f>'[1]КС 2024'!GE$1959</f>
        <v>102.03169663064389</v>
      </c>
      <c r="F619" s="41">
        <f t="shared" si="139"/>
        <v>6</v>
      </c>
      <c r="G619" s="41">
        <f>'[1]КС 2024'!J$1959</f>
        <v>1</v>
      </c>
      <c r="H619" s="41">
        <f>'[1]КС 2024'!N$1959</f>
        <v>5</v>
      </c>
      <c r="I619" s="41">
        <f>'[1]КС 2024'!S$1959</f>
        <v>0</v>
      </c>
      <c r="J619" s="41">
        <f>'[1]КС 2024'!Z$1959</f>
        <v>0</v>
      </c>
      <c r="K619" s="39">
        <f t="shared" si="140"/>
        <v>102.03169663064389</v>
      </c>
      <c r="L619" s="39">
        <f>'[1]КС 2024'!CM$1959</f>
        <v>17.005280649818889</v>
      </c>
      <c r="M619" s="39">
        <f>'[1]КС 2024'!DK$1959</f>
        <v>85.026415980825007</v>
      </c>
      <c r="N619" s="39">
        <f>'[1]КС 2024'!EI$1959</f>
        <v>0</v>
      </c>
      <c r="O619" s="39">
        <f>'[1]КС 2024'!FY$1959</f>
        <v>0</v>
      </c>
      <c r="P619" s="4"/>
      <c r="Q619" s="12"/>
      <c r="R619" s="13"/>
      <c r="S619" s="14"/>
      <c r="T619" s="13"/>
    </row>
    <row r="620" spans="1:20" ht="20.45" customHeight="1" x14ac:dyDescent="0.25">
      <c r="A620" s="218"/>
      <c r="B620" s="24" t="s">
        <v>57</v>
      </c>
      <c r="C620" s="53" t="s">
        <v>19</v>
      </c>
      <c r="D620" s="41">
        <f>'[1]КС 2024'!AA$1961</f>
        <v>20</v>
      </c>
      <c r="E620" s="39">
        <f>'[1]КС 2024'!GE$1961</f>
        <v>1428.8925664874607</v>
      </c>
      <c r="F620" s="41">
        <f t="shared" si="139"/>
        <v>20</v>
      </c>
      <c r="G620" s="41">
        <f>'[1]КС 2024'!J$1961</f>
        <v>1</v>
      </c>
      <c r="H620" s="41">
        <f>'[1]КС 2024'!N$1961</f>
        <v>5</v>
      </c>
      <c r="I620" s="41">
        <f>'[1]КС 2024'!S$1961</f>
        <v>6</v>
      </c>
      <c r="J620" s="41">
        <f>'[1]КС 2024'!Z$1961</f>
        <v>8</v>
      </c>
      <c r="K620" s="39">
        <f t="shared" si="140"/>
        <v>1428.8925664874607</v>
      </c>
      <c r="L620" s="39">
        <f>'[1]КС 2024'!CM$1961</f>
        <v>67.239798893743355</v>
      </c>
      <c r="M620" s="39">
        <f>'[1]КС 2024'!DK$1961</f>
        <v>372.36163114324347</v>
      </c>
      <c r="N620" s="39">
        <f>'[1]КС 2024'!EI$1961</f>
        <v>429.10088049744297</v>
      </c>
      <c r="O620" s="39">
        <f>'[1]КС 2024'!FY$1961</f>
        <v>560.19025595303094</v>
      </c>
      <c r="P620" s="4"/>
      <c r="Q620" s="12"/>
      <c r="R620" s="13"/>
      <c r="S620" s="14"/>
      <c r="T620" s="13"/>
    </row>
    <row r="621" spans="1:20" ht="20.45" customHeight="1" x14ac:dyDescent="0.25">
      <c r="A621" s="218"/>
      <c r="B621" s="24" t="s">
        <v>38</v>
      </c>
      <c r="C621" s="53" t="s">
        <v>19</v>
      </c>
      <c r="D621" s="41">
        <f>'[1]КС 2024'!AA$1966</f>
        <v>35</v>
      </c>
      <c r="E621" s="39">
        <f>'[1]КС 2024'!GE$1966</f>
        <v>4197.6848977472891</v>
      </c>
      <c r="F621" s="41">
        <f t="shared" si="139"/>
        <v>35</v>
      </c>
      <c r="G621" s="41">
        <f>'[1]КС 2024'!J$1966</f>
        <v>16</v>
      </c>
      <c r="H621" s="41">
        <f>'[1]КС 2024'!N$1966</f>
        <v>12</v>
      </c>
      <c r="I621" s="41">
        <f>'[1]КС 2024'!S$1966</f>
        <v>4</v>
      </c>
      <c r="J621" s="41">
        <f>'[1]КС 2024'!Z$1966</f>
        <v>3</v>
      </c>
      <c r="K621" s="39">
        <f t="shared" si="140"/>
        <v>4197.6848977472882</v>
      </c>
      <c r="L621" s="39">
        <f>'[1]КС 2024'!CM$1966</f>
        <v>2129.6369918530977</v>
      </c>
      <c r="M621" s="39">
        <f>'[1]КС 2024'!DK$1966</f>
        <v>1543.1253636603915</v>
      </c>
      <c r="N621" s="39">
        <f>'[1]КС 2024'!EI$1966</f>
        <v>319.81287287871896</v>
      </c>
      <c r="O621" s="39">
        <f>'[1]КС 2024'!FY$1966</f>
        <v>205.10966935507946</v>
      </c>
      <c r="P621" s="4"/>
      <c r="Q621" s="12"/>
      <c r="R621" s="13"/>
      <c r="S621" s="14"/>
      <c r="T621" s="13"/>
    </row>
    <row r="622" spans="1:20" ht="20.45" customHeight="1" x14ac:dyDescent="0.25">
      <c r="A622" s="218"/>
      <c r="B622" s="232" t="s">
        <v>105</v>
      </c>
      <c r="C622" s="233"/>
      <c r="D622" s="80">
        <f t="shared" ref="D622:O622" si="148">D573</f>
        <v>1789</v>
      </c>
      <c r="E622" s="91">
        <f t="shared" si="148"/>
        <v>125689.23603132374</v>
      </c>
      <c r="F622" s="80">
        <f t="shared" si="148"/>
        <v>1789</v>
      </c>
      <c r="G622" s="80">
        <f t="shared" si="148"/>
        <v>423</v>
      </c>
      <c r="H622" s="80">
        <f t="shared" si="148"/>
        <v>541</v>
      </c>
      <c r="I622" s="80">
        <f t="shared" si="148"/>
        <v>495</v>
      </c>
      <c r="J622" s="80">
        <f t="shared" si="148"/>
        <v>330</v>
      </c>
      <c r="K622" s="91">
        <f t="shared" si="148"/>
        <v>125689.23603132374</v>
      </c>
      <c r="L622" s="91">
        <f t="shared" si="148"/>
        <v>29328.653380324722</v>
      </c>
      <c r="M622" s="91">
        <f t="shared" si="148"/>
        <v>43353.595697298122</v>
      </c>
      <c r="N622" s="91">
        <f t="shared" si="148"/>
        <v>35534.31544136913</v>
      </c>
      <c r="O622" s="91">
        <f t="shared" si="148"/>
        <v>17472.671512331748</v>
      </c>
      <c r="P622" s="4"/>
      <c r="Q622" s="12"/>
      <c r="R622" s="13"/>
      <c r="S622" s="14"/>
      <c r="T622" s="13"/>
    </row>
    <row r="623" spans="1:20" ht="20.45" customHeight="1" x14ac:dyDescent="0.25">
      <c r="A623" s="217" t="s">
        <v>106</v>
      </c>
      <c r="B623" s="8" t="s">
        <v>18</v>
      </c>
      <c r="C623" s="8" t="s">
        <v>19</v>
      </c>
      <c r="D623" s="10">
        <f t="shared" ref="D623:O623" si="149">SUBTOTAL(9,D624:D660)</f>
        <v>398</v>
      </c>
      <c r="E623" s="11">
        <f t="shared" si="149"/>
        <v>19091.170001211558</v>
      </c>
      <c r="F623" s="10">
        <f t="shared" si="149"/>
        <v>398</v>
      </c>
      <c r="G623" s="10">
        <f t="shared" si="149"/>
        <v>116</v>
      </c>
      <c r="H623" s="10">
        <f t="shared" si="149"/>
        <v>88</v>
      </c>
      <c r="I623" s="10">
        <f t="shared" si="149"/>
        <v>108</v>
      </c>
      <c r="J623" s="10">
        <f t="shared" si="149"/>
        <v>86</v>
      </c>
      <c r="K623" s="11">
        <f t="shared" si="149"/>
        <v>19091.170001211554</v>
      </c>
      <c r="L623" s="11">
        <f t="shared" si="149"/>
        <v>6019.5741331093059</v>
      </c>
      <c r="M623" s="11">
        <f t="shared" si="149"/>
        <v>3903.7876162478797</v>
      </c>
      <c r="N623" s="11">
        <f t="shared" si="149"/>
        <v>4861.1505310255152</v>
      </c>
      <c r="O623" s="11">
        <f t="shared" si="149"/>
        <v>4306.6577208288609</v>
      </c>
      <c r="P623" s="4"/>
      <c r="Q623" s="12"/>
      <c r="R623" s="13"/>
      <c r="S623" s="14"/>
      <c r="T623" s="13"/>
    </row>
    <row r="624" spans="1:20" ht="20.45" customHeight="1" x14ac:dyDescent="0.25">
      <c r="A624" s="218"/>
      <c r="B624" s="35" t="s">
        <v>20</v>
      </c>
      <c r="C624" s="110" t="s">
        <v>19</v>
      </c>
      <c r="D624" s="18">
        <f t="shared" ref="D624:O624" si="150">SUBTOTAL(9,D625)</f>
        <v>40</v>
      </c>
      <c r="E624" s="19">
        <f t="shared" si="150"/>
        <v>1580.1205903169935</v>
      </c>
      <c r="F624" s="18">
        <f t="shared" si="150"/>
        <v>40</v>
      </c>
      <c r="G624" s="18">
        <f t="shared" si="150"/>
        <v>9</v>
      </c>
      <c r="H624" s="18">
        <f t="shared" si="150"/>
        <v>12</v>
      </c>
      <c r="I624" s="18">
        <f t="shared" si="150"/>
        <v>8</v>
      </c>
      <c r="J624" s="18">
        <f t="shared" si="150"/>
        <v>11</v>
      </c>
      <c r="K624" s="19">
        <f t="shared" si="150"/>
        <v>1580.1205903169935</v>
      </c>
      <c r="L624" s="19">
        <f t="shared" si="150"/>
        <v>339.31563795569787</v>
      </c>
      <c r="M624" s="19">
        <f t="shared" si="150"/>
        <v>490.18147862054587</v>
      </c>
      <c r="N624" s="19">
        <f t="shared" si="150"/>
        <v>311.25994538756044</v>
      </c>
      <c r="O624" s="19">
        <f t="shared" si="150"/>
        <v>439.36352835318911</v>
      </c>
      <c r="P624" s="4"/>
      <c r="Q624" s="12"/>
      <c r="R624" s="13"/>
      <c r="S624" s="14"/>
      <c r="T624" s="13"/>
    </row>
    <row r="625" spans="1:20" ht="20.45" customHeight="1" x14ac:dyDescent="0.25">
      <c r="A625" s="218"/>
      <c r="B625" s="24" t="s">
        <v>20</v>
      </c>
      <c r="C625" s="53" t="s">
        <v>19</v>
      </c>
      <c r="D625" s="41">
        <f>'[1]КС 2024'!AA$1973</f>
        <v>40</v>
      </c>
      <c r="E625" s="39">
        <f>'[1]КС 2024'!GE$1973</f>
        <v>1580.1205903169935</v>
      </c>
      <c r="F625" s="41">
        <f>G625+H625+I625+J625</f>
        <v>40</v>
      </c>
      <c r="G625" s="41">
        <f>'[1]КС 2024'!J$1973</f>
        <v>9</v>
      </c>
      <c r="H625" s="41">
        <f>'[1]КС 2024'!N$1973</f>
        <v>12</v>
      </c>
      <c r="I625" s="41">
        <f>'[1]КС 2024'!S$1973</f>
        <v>8</v>
      </c>
      <c r="J625" s="41">
        <f>'[1]КС 2024'!Z$1973</f>
        <v>11</v>
      </c>
      <c r="K625" s="39">
        <f>L625+M625+N625+O625</f>
        <v>1580.1205903169935</v>
      </c>
      <c r="L625" s="39">
        <f>'[1]КС 2024'!CM$1973</f>
        <v>339.31563795569787</v>
      </c>
      <c r="M625" s="39">
        <f>'[1]КС 2024'!DK$1973</f>
        <v>490.18147862054587</v>
      </c>
      <c r="N625" s="39">
        <f>'[1]КС 2024'!EI$1973</f>
        <v>311.25994538756044</v>
      </c>
      <c r="O625" s="39">
        <f>'[1]КС 2024'!FY$1973</f>
        <v>439.36352835318911</v>
      </c>
      <c r="P625" s="4"/>
      <c r="Q625" s="12"/>
      <c r="R625" s="13"/>
      <c r="S625" s="14"/>
      <c r="T625" s="13"/>
    </row>
    <row r="626" spans="1:20" ht="20.45" customHeight="1" x14ac:dyDescent="0.25">
      <c r="A626" s="218"/>
      <c r="B626" s="35" t="s">
        <v>22</v>
      </c>
      <c r="C626" s="110" t="s">
        <v>19</v>
      </c>
      <c r="D626" s="18">
        <f t="shared" ref="D626:O626" si="151">SUBTOTAL(9,D627:D638)</f>
        <v>190</v>
      </c>
      <c r="E626" s="19">
        <f t="shared" si="151"/>
        <v>10197.777930311304</v>
      </c>
      <c r="F626" s="18">
        <f t="shared" si="151"/>
        <v>190</v>
      </c>
      <c r="G626" s="18">
        <f t="shared" si="151"/>
        <v>60</v>
      </c>
      <c r="H626" s="18">
        <f t="shared" si="151"/>
        <v>41</v>
      </c>
      <c r="I626" s="18">
        <f t="shared" si="151"/>
        <v>47</v>
      </c>
      <c r="J626" s="18">
        <f t="shared" si="151"/>
        <v>42</v>
      </c>
      <c r="K626" s="19">
        <f t="shared" si="151"/>
        <v>10197.777930311304</v>
      </c>
      <c r="L626" s="19">
        <f t="shared" si="151"/>
        <v>3448.4373396196165</v>
      </c>
      <c r="M626" s="19">
        <f t="shared" si="151"/>
        <v>2114.4398103287381</v>
      </c>
      <c r="N626" s="19">
        <f t="shared" si="151"/>
        <v>2557.024415560757</v>
      </c>
      <c r="O626" s="19">
        <f t="shared" si="151"/>
        <v>2077.8763648021927</v>
      </c>
      <c r="P626" s="4"/>
      <c r="Q626" s="12"/>
      <c r="R626" s="13"/>
      <c r="S626" s="14"/>
      <c r="T626" s="13"/>
    </row>
    <row r="627" spans="1:20" ht="20.45" customHeight="1" x14ac:dyDescent="0.25">
      <c r="A627" s="218"/>
      <c r="B627" s="24" t="s">
        <v>24</v>
      </c>
      <c r="C627" s="53" t="s">
        <v>19</v>
      </c>
      <c r="D627" s="41">
        <f>'[1]КС 2024'!AA$1979</f>
        <v>19</v>
      </c>
      <c r="E627" s="39">
        <f>'[1]КС 2024'!GE$1979</f>
        <v>787.29321981203543</v>
      </c>
      <c r="F627" s="41">
        <f t="shared" ref="F627:F638" si="152">G627+H627+I627+J627</f>
        <v>19</v>
      </c>
      <c r="G627" s="41">
        <f>'[1]КС 2024'!J$1979</f>
        <v>4</v>
      </c>
      <c r="H627" s="41">
        <f>'[1]КС 2024'!N$1979</f>
        <v>5</v>
      </c>
      <c r="I627" s="41">
        <f>'[1]КС 2024'!S$1979</f>
        <v>4</v>
      </c>
      <c r="J627" s="41">
        <f>'[1]КС 2024'!Z$1979</f>
        <v>6</v>
      </c>
      <c r="K627" s="39">
        <f t="shared" ref="K627:K638" si="153">L627+M627+N627+O627</f>
        <v>787.29321981203543</v>
      </c>
      <c r="L627" s="39">
        <f>'[1]КС 2024'!CM$1979</f>
        <v>166.02452857001245</v>
      </c>
      <c r="M627" s="39">
        <f>'[1]КС 2024'!DK$1979</f>
        <v>206.92915355078998</v>
      </c>
      <c r="N627" s="39">
        <f>'[1]КС 2024'!EI$1979</f>
        <v>166.02455343028498</v>
      </c>
      <c r="O627" s="39">
        <f>'[1]КС 2024'!FY$1979</f>
        <v>248.31498426094797</v>
      </c>
      <c r="P627" s="4"/>
      <c r="Q627" s="12"/>
      <c r="R627" s="13"/>
      <c r="S627" s="14"/>
      <c r="T627" s="13"/>
    </row>
    <row r="628" spans="1:20" ht="20.45" customHeight="1" x14ac:dyDescent="0.25">
      <c r="A628" s="218"/>
      <c r="B628" s="24" t="s">
        <v>25</v>
      </c>
      <c r="C628" s="53" t="s">
        <v>19</v>
      </c>
      <c r="D628" s="41">
        <f>'[1]КС 2024'!AA$1983</f>
        <v>8</v>
      </c>
      <c r="E628" s="39">
        <f>'[1]КС 2024'!GE$1983</f>
        <v>361.88538309848536</v>
      </c>
      <c r="F628" s="41">
        <f t="shared" si="152"/>
        <v>8</v>
      </c>
      <c r="G628" s="41">
        <f>'[1]КС 2024'!J$1983</f>
        <v>3</v>
      </c>
      <c r="H628" s="41">
        <f>'[1]КС 2024'!N$1983</f>
        <v>2</v>
      </c>
      <c r="I628" s="41">
        <f>'[1]КС 2024'!S$1983</f>
        <v>2</v>
      </c>
      <c r="J628" s="41">
        <f>'[1]КС 2024'!Z$1983</f>
        <v>1</v>
      </c>
      <c r="K628" s="39">
        <f t="shared" si="153"/>
        <v>361.88538309848536</v>
      </c>
      <c r="L628" s="39">
        <f>'[1]КС 2024'!CM$1983</f>
        <v>135.70700596157536</v>
      </c>
      <c r="M628" s="39">
        <f>'[1]КС 2024'!DK$1983</f>
        <v>90.471350854764012</v>
      </c>
      <c r="N628" s="39">
        <f>'[1]КС 2024'!EI$1983</f>
        <v>90.471350854764012</v>
      </c>
      <c r="O628" s="39">
        <f>'[1]КС 2024'!FY$1983</f>
        <v>45.235675427382006</v>
      </c>
      <c r="P628" s="4"/>
      <c r="Q628" s="12"/>
      <c r="R628" s="13"/>
      <c r="S628" s="14"/>
      <c r="T628" s="13"/>
    </row>
    <row r="629" spans="1:20" ht="20.45" customHeight="1" x14ac:dyDescent="0.25">
      <c r="A629" s="218"/>
      <c r="B629" s="24" t="s">
        <v>26</v>
      </c>
      <c r="C629" s="53" t="s">
        <v>19</v>
      </c>
      <c r="D629" s="41">
        <f>'[1]КС 2024'!AA$1985</f>
        <v>14</v>
      </c>
      <c r="E629" s="39">
        <f>'[1]КС 2024'!GE$1985</f>
        <v>1464.483172129806</v>
      </c>
      <c r="F629" s="41">
        <f t="shared" si="152"/>
        <v>14</v>
      </c>
      <c r="G629" s="41">
        <f>'[1]КС 2024'!J$1985</f>
        <v>8</v>
      </c>
      <c r="H629" s="41">
        <f>'[1]КС 2024'!N$1985</f>
        <v>6</v>
      </c>
      <c r="I629" s="41">
        <f>'[1]КС 2024'!S$1985</f>
        <v>0</v>
      </c>
      <c r="J629" s="41">
        <f>'[1]КС 2024'!Z$1985</f>
        <v>0</v>
      </c>
      <c r="K629" s="39">
        <f t="shared" si="153"/>
        <v>1464.483172129806</v>
      </c>
      <c r="L629" s="39">
        <f>'[1]КС 2024'!CM$1985</f>
        <v>836.10126603094602</v>
      </c>
      <c r="M629" s="39">
        <f>'[1]КС 2024'!DK$1985</f>
        <v>628.38190609885999</v>
      </c>
      <c r="N629" s="39">
        <f>'[1]КС 2024'!EI$1985</f>
        <v>0</v>
      </c>
      <c r="O629" s="39">
        <f>'[1]КС 2024'!FY$1985</f>
        <v>0</v>
      </c>
      <c r="P629" s="4"/>
      <c r="Q629" s="12"/>
      <c r="R629" s="13"/>
      <c r="S629" s="14"/>
      <c r="T629" s="13"/>
    </row>
    <row r="630" spans="1:20" ht="20.45" customHeight="1" x14ac:dyDescent="0.25">
      <c r="A630" s="218"/>
      <c r="B630" s="24" t="s">
        <v>47</v>
      </c>
      <c r="C630" s="53" t="s">
        <v>19</v>
      </c>
      <c r="D630" s="41">
        <f>'[1]КС 2024'!AA$1987</f>
        <v>16</v>
      </c>
      <c r="E630" s="39">
        <f>'[1]КС 2024'!GE$1987</f>
        <v>992.29742902629141</v>
      </c>
      <c r="F630" s="41">
        <f t="shared" si="152"/>
        <v>16</v>
      </c>
      <c r="G630" s="41">
        <f>'[1]КС 2024'!J$1987</f>
        <v>5</v>
      </c>
      <c r="H630" s="41">
        <f>'[1]КС 2024'!N$1987</f>
        <v>2</v>
      </c>
      <c r="I630" s="41">
        <f>'[1]КС 2024'!S$1987</f>
        <v>5</v>
      </c>
      <c r="J630" s="41">
        <f>'[1]КС 2024'!Z$1987</f>
        <v>4</v>
      </c>
      <c r="K630" s="39">
        <f t="shared" si="153"/>
        <v>992.29742902629141</v>
      </c>
      <c r="L630" s="39">
        <f>'[1]КС 2024'!CM$1987</f>
        <v>312.79983643625536</v>
      </c>
      <c r="M630" s="39">
        <f>'[1]КС 2024'!DK$1987</f>
        <v>122.23256977186202</v>
      </c>
      <c r="N630" s="39">
        <f>'[1]КС 2024'!EI$1987</f>
        <v>312.79988327445005</v>
      </c>
      <c r="O630" s="39">
        <f>'[1]КС 2024'!FY$1987</f>
        <v>244.46513954372404</v>
      </c>
      <c r="P630" s="4"/>
      <c r="Q630" s="12"/>
      <c r="R630" s="13"/>
      <c r="S630" s="14"/>
      <c r="T630" s="13"/>
    </row>
    <row r="631" spans="1:20" ht="20.45" customHeight="1" x14ac:dyDescent="0.25">
      <c r="A631" s="218"/>
      <c r="B631" s="24" t="s">
        <v>27</v>
      </c>
      <c r="C631" s="53" t="s">
        <v>19</v>
      </c>
      <c r="D631" s="41">
        <f>'[1]КС 2024'!AA$1990</f>
        <v>44</v>
      </c>
      <c r="E631" s="39">
        <f>'[1]КС 2024'!GE$1990</f>
        <v>3123.3702206325456</v>
      </c>
      <c r="F631" s="41">
        <f t="shared" si="152"/>
        <v>44</v>
      </c>
      <c r="G631" s="41">
        <f>'[1]КС 2024'!J$1990</f>
        <v>14</v>
      </c>
      <c r="H631" s="41">
        <f>'[1]КС 2024'!N$1990</f>
        <v>7</v>
      </c>
      <c r="I631" s="41">
        <f>'[1]КС 2024'!S$1990</f>
        <v>12</v>
      </c>
      <c r="J631" s="41">
        <f>'[1]КС 2024'!Z$1990</f>
        <v>11</v>
      </c>
      <c r="K631" s="39">
        <f t="shared" si="153"/>
        <v>3123.3702206325452</v>
      </c>
      <c r="L631" s="39">
        <f>'[1]КС 2024'!CM$1990</f>
        <v>982.47806188661116</v>
      </c>
      <c r="M631" s="39">
        <f>'[1]КС 2024'!DK$1990</f>
        <v>345.32890830088201</v>
      </c>
      <c r="N631" s="39">
        <f>'[1]КС 2024'!EI$1990</f>
        <v>980.55328664284207</v>
      </c>
      <c r="O631" s="39">
        <f>'[1]КС 2024'!FY$1990</f>
        <v>815.00996380221</v>
      </c>
      <c r="P631" s="4"/>
      <c r="Q631" s="12"/>
      <c r="R631" s="13"/>
      <c r="S631" s="14"/>
      <c r="T631" s="13"/>
    </row>
    <row r="632" spans="1:20" ht="20.45" customHeight="1" x14ac:dyDescent="0.25">
      <c r="A632" s="218"/>
      <c r="B632" s="25" t="s">
        <v>36</v>
      </c>
      <c r="C632" s="53" t="s">
        <v>19</v>
      </c>
      <c r="D632" s="41">
        <f>'[1]КС 2024'!AA$1998</f>
        <v>5</v>
      </c>
      <c r="E632" s="39">
        <f>'[1]КС 2024'!GE$1998</f>
        <v>156.26475982552881</v>
      </c>
      <c r="F632" s="41">
        <f t="shared" si="152"/>
        <v>5</v>
      </c>
      <c r="G632" s="41">
        <f>'[1]КС 2024'!J$1998</f>
        <v>1</v>
      </c>
      <c r="H632" s="41">
        <f>'[1]КС 2024'!N$1998</f>
        <v>1</v>
      </c>
      <c r="I632" s="41">
        <f>'[1]КС 2024'!S$1998</f>
        <v>2</v>
      </c>
      <c r="J632" s="41">
        <f>'[1]КС 2024'!Z$1998</f>
        <v>1</v>
      </c>
      <c r="K632" s="39">
        <f t="shared" si="153"/>
        <v>156.26475982552881</v>
      </c>
      <c r="L632" s="39">
        <f>'[1]КС 2024'!CM$1998</f>
        <v>31.252948221288779</v>
      </c>
      <c r="M632" s="39">
        <f>'[1]КС 2024'!DK$1998</f>
        <v>31.252952901060006</v>
      </c>
      <c r="N632" s="39">
        <f>'[1]КС 2024'!EI$1998</f>
        <v>62.505905802120012</v>
      </c>
      <c r="O632" s="39">
        <f>'[1]КС 2024'!FY$1998</f>
        <v>31.252952901060006</v>
      </c>
      <c r="P632" s="4"/>
      <c r="Q632" s="12"/>
      <c r="R632" s="13"/>
      <c r="S632" s="14"/>
      <c r="T632" s="13"/>
    </row>
    <row r="633" spans="1:20" ht="20.45" customHeight="1" x14ac:dyDescent="0.25">
      <c r="A633" s="218"/>
      <c r="B633" s="24" t="s">
        <v>28</v>
      </c>
      <c r="C633" s="53" t="s">
        <v>19</v>
      </c>
      <c r="D633" s="41">
        <f>'[1]КС 2024'!AA$2000</f>
        <v>13</v>
      </c>
      <c r="E633" s="39">
        <f>'[1]КС 2024'!GE$2000</f>
        <v>627.04343684434821</v>
      </c>
      <c r="F633" s="41">
        <f t="shared" si="152"/>
        <v>13</v>
      </c>
      <c r="G633" s="41">
        <f>'[1]КС 2024'!J$2000</f>
        <v>3</v>
      </c>
      <c r="H633" s="41">
        <f>'[1]КС 2024'!N$2000</f>
        <v>3</v>
      </c>
      <c r="I633" s="41">
        <f>'[1]КС 2024'!S$2000</f>
        <v>5</v>
      </c>
      <c r="J633" s="41">
        <f>'[1]КС 2024'!Z$2000</f>
        <v>2</v>
      </c>
      <c r="K633" s="39">
        <f t="shared" si="153"/>
        <v>627.04343684434832</v>
      </c>
      <c r="L633" s="39">
        <f>'[1]КС 2024'!CM$2000</f>
        <v>143.40669424308322</v>
      </c>
      <c r="M633" s="39">
        <f>'[1]КС 2024'!DK$2000</f>
        <v>143.40671571659402</v>
      </c>
      <c r="N633" s="39">
        <f>'[1]КС 2024'!EI$2000</f>
        <v>258.42082664366103</v>
      </c>
      <c r="O633" s="39">
        <f>'[1]КС 2024'!FY$2000</f>
        <v>81.809200241009989</v>
      </c>
      <c r="P633" s="4"/>
      <c r="Q633" s="12"/>
      <c r="R633" s="13"/>
      <c r="S633" s="14"/>
      <c r="T633" s="13"/>
    </row>
    <row r="634" spans="1:20" ht="20.45" customHeight="1" x14ac:dyDescent="0.25">
      <c r="A634" s="218"/>
      <c r="B634" s="24" t="s">
        <v>49</v>
      </c>
      <c r="C634" s="53" t="s">
        <v>19</v>
      </c>
      <c r="D634" s="41">
        <f>'[1]КС 2024'!AA$2004</f>
        <v>2</v>
      </c>
      <c r="E634" s="39">
        <f>'[1]КС 2024'!GE$2004</f>
        <v>160.7310049102889</v>
      </c>
      <c r="F634" s="41">
        <f t="shared" si="152"/>
        <v>2</v>
      </c>
      <c r="G634" s="41">
        <f>'[1]КС 2024'!J$2004</f>
        <v>1</v>
      </c>
      <c r="H634" s="41">
        <f>'[1]КС 2024'!N$2004</f>
        <v>0</v>
      </c>
      <c r="I634" s="41">
        <f>'[1]КС 2024'!S$2004</f>
        <v>1</v>
      </c>
      <c r="J634" s="41">
        <f>'[1]КС 2024'!Z$2004</f>
        <v>0</v>
      </c>
      <c r="K634" s="39">
        <f t="shared" si="153"/>
        <v>160.7310049102889</v>
      </c>
      <c r="L634" s="39">
        <f>'[1]КС 2024'!CM$2004</f>
        <v>80.365496438237912</v>
      </c>
      <c r="M634" s="39">
        <f>'[1]КС 2024'!DK$2004</f>
        <v>0</v>
      </c>
      <c r="N634" s="39">
        <f>'[1]КС 2024'!EI$2004</f>
        <v>80.365508472051005</v>
      </c>
      <c r="O634" s="39">
        <f>'[1]КС 2024'!FY$2004</f>
        <v>0</v>
      </c>
      <c r="P634" s="4"/>
      <c r="Q634" s="12"/>
      <c r="R634" s="13"/>
      <c r="S634" s="14"/>
      <c r="T634" s="13"/>
    </row>
    <row r="635" spans="1:20" ht="20.45" customHeight="1" x14ac:dyDescent="0.25">
      <c r="A635" s="218"/>
      <c r="B635" s="24" t="s">
        <v>29</v>
      </c>
      <c r="C635" s="53" t="s">
        <v>19</v>
      </c>
      <c r="D635" s="41">
        <f>'[1]КС 2024'!AA$2006</f>
        <v>46</v>
      </c>
      <c r="E635" s="39">
        <f>'[1]КС 2024'!GE$2006</f>
        <v>1600.2843951952095</v>
      </c>
      <c r="F635" s="41">
        <f t="shared" si="152"/>
        <v>46</v>
      </c>
      <c r="G635" s="41">
        <f>'[1]КС 2024'!J$2006</f>
        <v>15</v>
      </c>
      <c r="H635" s="41">
        <f>'[1]КС 2024'!N$2006</f>
        <v>11</v>
      </c>
      <c r="I635" s="41">
        <f>'[1]КС 2024'!S$2006</f>
        <v>9</v>
      </c>
      <c r="J635" s="41">
        <f>'[1]КС 2024'!Z$2006</f>
        <v>11</v>
      </c>
      <c r="K635" s="39">
        <f t="shared" si="153"/>
        <v>1600.28439519521</v>
      </c>
      <c r="L635" s="39">
        <f>'[1]КС 2024'!CM$2006</f>
        <v>520.8487661949664</v>
      </c>
      <c r="M635" s="39">
        <f>'[1]КС 2024'!DK$2006</f>
        <v>383.29908324155917</v>
      </c>
      <c r="N635" s="39">
        <f>'[1]КС 2024'!EI$2006</f>
        <v>325.0444982384804</v>
      </c>
      <c r="O635" s="39">
        <f>'[1]КС 2024'!FY$2006</f>
        <v>371.09204752020389</v>
      </c>
      <c r="P635" s="4"/>
      <c r="Q635" s="12"/>
      <c r="R635" s="13"/>
      <c r="S635" s="14"/>
      <c r="T635" s="13"/>
    </row>
    <row r="636" spans="1:20" ht="20.45" customHeight="1" x14ac:dyDescent="0.25">
      <c r="A636" s="218"/>
      <c r="B636" s="25" t="s">
        <v>30</v>
      </c>
      <c r="C636" s="53" t="s">
        <v>19</v>
      </c>
      <c r="D636" s="41">
        <f>'[1]КС 2024'!AA$2017</f>
        <v>10</v>
      </c>
      <c r="E636" s="39">
        <f>'[1]КС 2024'!GE$2017</f>
        <v>342.63616390794988</v>
      </c>
      <c r="F636" s="41">
        <f t="shared" si="152"/>
        <v>10</v>
      </c>
      <c r="G636" s="41">
        <f>'[1]КС 2024'!J$2017</f>
        <v>3</v>
      </c>
      <c r="H636" s="41">
        <f>'[1]КС 2024'!N$2017</f>
        <v>2</v>
      </c>
      <c r="I636" s="41">
        <f>'[1]КС 2024'!S$2017</f>
        <v>4</v>
      </c>
      <c r="J636" s="41">
        <f>'[1]КС 2024'!Z$2017</f>
        <v>1</v>
      </c>
      <c r="K636" s="39">
        <f t="shared" si="153"/>
        <v>342.63616390794982</v>
      </c>
      <c r="L636" s="39">
        <f>'[1]КС 2024'!CM$2017</f>
        <v>106.3519443883268</v>
      </c>
      <c r="M636" s="39">
        <f>'[1]КС 2024'!DK$2017</f>
        <v>64.966129603154997</v>
      </c>
      <c r="N636" s="39">
        <f>'[1]КС 2024'!EI$2017</f>
        <v>147.73779102347103</v>
      </c>
      <c r="O636" s="39">
        <f>'[1]КС 2024'!FY$2017</f>
        <v>23.580298892997</v>
      </c>
      <c r="P636" s="4"/>
      <c r="Q636" s="12"/>
      <c r="R636" s="13"/>
      <c r="S636" s="14"/>
      <c r="T636" s="13"/>
    </row>
    <row r="637" spans="1:20" ht="20.45" customHeight="1" x14ac:dyDescent="0.25">
      <c r="A637" s="218"/>
      <c r="B637" s="24" t="s">
        <v>31</v>
      </c>
      <c r="C637" s="53" t="s">
        <v>19</v>
      </c>
      <c r="D637" s="41">
        <f>'[1]КС 2024'!AA$2020</f>
        <v>4</v>
      </c>
      <c r="E637" s="39">
        <f>'[1]КС 2024'!GE$2020</f>
        <v>139.71907832734746</v>
      </c>
      <c r="F637" s="41">
        <f t="shared" si="152"/>
        <v>4</v>
      </c>
      <c r="G637" s="41">
        <f>'[1]КС 2024'!J$2020</f>
        <v>1</v>
      </c>
      <c r="H637" s="41">
        <f>'[1]КС 2024'!N$2020</f>
        <v>0</v>
      </c>
      <c r="I637" s="41">
        <f>'[1]КС 2024'!S$2020</f>
        <v>1</v>
      </c>
      <c r="J637" s="41">
        <f>'[1]КС 2024'!Z$2020</f>
        <v>2</v>
      </c>
      <c r="K637" s="39">
        <f t="shared" si="153"/>
        <v>139.71907832734746</v>
      </c>
      <c r="L637" s="39">
        <f>'[1]КС 2024'!CM$2020</f>
        <v>34.929765659087451</v>
      </c>
      <c r="M637" s="39">
        <f>'[1]КС 2024'!DK$2020</f>
        <v>0</v>
      </c>
      <c r="N637" s="39">
        <f>'[1]КС 2024'!EI$2020</f>
        <v>34.929770889420006</v>
      </c>
      <c r="O637" s="39">
        <f>'[1]КС 2024'!FY$2020</f>
        <v>69.859541778840011</v>
      </c>
      <c r="P637" s="4"/>
      <c r="Q637" s="12"/>
      <c r="R637" s="13"/>
      <c r="S637" s="14"/>
      <c r="T637" s="13"/>
    </row>
    <row r="638" spans="1:20" ht="20.45" customHeight="1" x14ac:dyDescent="0.25">
      <c r="A638" s="218"/>
      <c r="B638" s="24" t="s">
        <v>32</v>
      </c>
      <c r="C638" s="53" t="s">
        <v>19</v>
      </c>
      <c r="D638" s="41">
        <f>'[1]КС 2024'!AA$2022</f>
        <v>9</v>
      </c>
      <c r="E638" s="39">
        <f>'[1]КС 2024'!GE$2022</f>
        <v>441.76966660146684</v>
      </c>
      <c r="F638" s="41">
        <f t="shared" si="152"/>
        <v>9</v>
      </c>
      <c r="G638" s="41">
        <f>'[1]КС 2024'!J$2022</f>
        <v>2</v>
      </c>
      <c r="H638" s="41">
        <f>'[1]КС 2024'!N$2022</f>
        <v>2</v>
      </c>
      <c r="I638" s="41">
        <f>'[1]КС 2024'!S$2022</f>
        <v>2</v>
      </c>
      <c r="J638" s="41">
        <f>'[1]КС 2024'!Z$2022</f>
        <v>3</v>
      </c>
      <c r="K638" s="39">
        <f t="shared" si="153"/>
        <v>441.76966660146672</v>
      </c>
      <c r="L638" s="39">
        <f>'[1]КС 2024'!CM$2022</f>
        <v>98.171025589224755</v>
      </c>
      <c r="M638" s="39">
        <f>'[1]КС 2024'!DK$2022</f>
        <v>98.171040289212016</v>
      </c>
      <c r="N638" s="39">
        <f>'[1]КС 2024'!EI$2022</f>
        <v>98.171040289212016</v>
      </c>
      <c r="O638" s="39">
        <f>'[1]КС 2024'!FY$2022</f>
        <v>147.25656043381801</v>
      </c>
      <c r="P638" s="4"/>
      <c r="Q638" s="12"/>
      <c r="R638" s="13"/>
      <c r="S638" s="14"/>
      <c r="T638" s="13"/>
    </row>
    <row r="639" spans="1:20" ht="20.45" customHeight="1" x14ac:dyDescent="0.25">
      <c r="A639" s="218"/>
      <c r="B639" s="49" t="s">
        <v>34</v>
      </c>
      <c r="C639" s="110" t="s">
        <v>19</v>
      </c>
      <c r="D639" s="18">
        <f t="shared" ref="D639:O639" si="154">SUBTOTAL(9,D640:D648)</f>
        <v>80</v>
      </c>
      <c r="E639" s="19">
        <f t="shared" si="154"/>
        <v>4471.5376304568263</v>
      </c>
      <c r="F639" s="18">
        <f t="shared" si="154"/>
        <v>80</v>
      </c>
      <c r="G639" s="18">
        <f t="shared" si="154"/>
        <v>26</v>
      </c>
      <c r="H639" s="18">
        <f t="shared" si="154"/>
        <v>15</v>
      </c>
      <c r="I639" s="18">
        <f t="shared" si="154"/>
        <v>23</v>
      </c>
      <c r="J639" s="18">
        <f t="shared" si="154"/>
        <v>16</v>
      </c>
      <c r="K639" s="19">
        <f t="shared" si="154"/>
        <v>4471.5376304568263</v>
      </c>
      <c r="L639" s="19">
        <f t="shared" si="154"/>
        <v>1564.0824512820739</v>
      </c>
      <c r="M639" s="19">
        <f t="shared" si="154"/>
        <v>671.13337237504481</v>
      </c>
      <c r="N639" s="19">
        <f t="shared" si="154"/>
        <v>992.40859146692844</v>
      </c>
      <c r="O639" s="19">
        <f t="shared" si="154"/>
        <v>1243.9132153327787</v>
      </c>
      <c r="P639" s="4"/>
      <c r="Q639" s="12"/>
      <c r="R639" s="13"/>
      <c r="S639" s="14"/>
      <c r="T639" s="13"/>
    </row>
    <row r="640" spans="1:20" ht="20.45" customHeight="1" x14ac:dyDescent="0.25">
      <c r="A640" s="218"/>
      <c r="B640" s="25" t="s">
        <v>36</v>
      </c>
      <c r="C640" s="53" t="s">
        <v>19</v>
      </c>
      <c r="D640" s="41">
        <f>'[1]КС 2024'!AA$2025</f>
        <v>6</v>
      </c>
      <c r="E640" s="39">
        <f>'[1]КС 2024'!GE$2025</f>
        <v>261.73536667986605</v>
      </c>
      <c r="F640" s="41">
        <f t="shared" ref="F640:F648" si="155">G640+H640+I640+J640</f>
        <v>6</v>
      </c>
      <c r="G640" s="41">
        <f>'[1]КС 2024'!J$2025</f>
        <v>1</v>
      </c>
      <c r="H640" s="41">
        <f>'[1]КС 2024'!N$2025</f>
        <v>2</v>
      </c>
      <c r="I640" s="41">
        <f>'[1]КС 2024'!S$2025</f>
        <v>1</v>
      </c>
      <c r="J640" s="41">
        <f>'[1]КС 2024'!Z$2025</f>
        <v>2</v>
      </c>
      <c r="K640" s="39">
        <f t="shared" ref="K640:K648" si="156">L640+M640+N640+O640</f>
        <v>261.73536667986605</v>
      </c>
      <c r="L640" s="39">
        <f>'[1]КС 2024'!CM$2025</f>
        <v>21.628337869403996</v>
      </c>
      <c r="M640" s="39">
        <f>'[1]КС 2024'!DK$2025</f>
        <v>95.764887340947013</v>
      </c>
      <c r="N640" s="39">
        <f>'[1]КС 2024'!EI$2025</f>
        <v>21.628341108000004</v>
      </c>
      <c r="O640" s="39">
        <f>'[1]КС 2024'!FY$2025</f>
        <v>122.71380036151501</v>
      </c>
      <c r="P640" s="4"/>
      <c r="Q640" s="12"/>
      <c r="R640" s="13"/>
      <c r="S640" s="14"/>
      <c r="T640" s="13"/>
    </row>
    <row r="641" spans="1:20" ht="20.45" customHeight="1" x14ac:dyDescent="0.25">
      <c r="A641" s="218"/>
      <c r="B641" s="24" t="s">
        <v>55</v>
      </c>
      <c r="C641" s="53" t="s">
        <v>19</v>
      </c>
      <c r="D641" s="41">
        <f>'[1]КС 2024'!AA$2030</f>
        <v>3</v>
      </c>
      <c r="E641" s="39">
        <f>'[1]КС 2024'!GE$2030</f>
        <v>122.7137942365203</v>
      </c>
      <c r="F641" s="41">
        <f t="shared" si="155"/>
        <v>3</v>
      </c>
      <c r="G641" s="41">
        <f>'[1]КС 2024'!J$2030</f>
        <v>1</v>
      </c>
      <c r="H641" s="41">
        <f>'[1]КС 2024'!N$2030</f>
        <v>0</v>
      </c>
      <c r="I641" s="41">
        <f>'[1]КС 2024'!S$2030</f>
        <v>2</v>
      </c>
      <c r="J641" s="41">
        <f>'[1]КС 2024'!Z$2030</f>
        <v>0</v>
      </c>
      <c r="K641" s="39">
        <f t="shared" si="156"/>
        <v>122.7137942365203</v>
      </c>
      <c r="L641" s="39">
        <f>'[1]КС 2024'!CM$2030</f>
        <v>40.904593995510304</v>
      </c>
      <c r="M641" s="39">
        <f>'[1]КС 2024'!DK$2030</f>
        <v>0</v>
      </c>
      <c r="N641" s="39">
        <f>'[1]КС 2024'!EI$2030</f>
        <v>81.809200241009989</v>
      </c>
      <c r="O641" s="39">
        <f>'[1]КС 2024'!FY$2030</f>
        <v>0</v>
      </c>
      <c r="P641" s="4"/>
      <c r="Q641" s="12"/>
      <c r="R641" s="13"/>
      <c r="S641" s="14"/>
      <c r="T641" s="13"/>
    </row>
    <row r="642" spans="1:20" ht="20.45" customHeight="1" x14ac:dyDescent="0.25">
      <c r="A642" s="218"/>
      <c r="B642" s="24" t="s">
        <v>61</v>
      </c>
      <c r="C642" s="53" t="s">
        <v>19</v>
      </c>
      <c r="D642" s="41">
        <f>'[1]КС 2024'!AA$2032</f>
        <v>0</v>
      </c>
      <c r="E642" s="39">
        <f>'[1]КС 2024'!GE$2032</f>
        <v>0</v>
      </c>
      <c r="F642" s="41">
        <f t="shared" si="155"/>
        <v>0</v>
      </c>
      <c r="G642" s="41">
        <f>'[1]КС 2024'!J$2032</f>
        <v>0</v>
      </c>
      <c r="H642" s="41">
        <f>'[1]КС 2024'!N$2032</f>
        <v>0</v>
      </c>
      <c r="I642" s="41">
        <f>'[1]КС 2024'!S$2032</f>
        <v>0</v>
      </c>
      <c r="J642" s="41">
        <f>'[1]КС 2024'!Z$2032</f>
        <v>0</v>
      </c>
      <c r="K642" s="39">
        <f t="shared" si="156"/>
        <v>0</v>
      </c>
      <c r="L642" s="39">
        <f>'[1]КС 2024'!CM$2032</f>
        <v>0</v>
      </c>
      <c r="M642" s="39">
        <f>'[1]КС 2024'!DK$2032</f>
        <v>0</v>
      </c>
      <c r="N642" s="39">
        <f>'[1]КС 2024'!EI$2032</f>
        <v>0</v>
      </c>
      <c r="O642" s="39">
        <f>'[1]КС 2024'!FY$2032</f>
        <v>0</v>
      </c>
      <c r="P642" s="4"/>
      <c r="Q642" s="12"/>
      <c r="R642" s="13"/>
      <c r="S642" s="14"/>
      <c r="T642" s="13"/>
    </row>
    <row r="643" spans="1:20" ht="20.45" customHeight="1" x14ac:dyDescent="0.25">
      <c r="A643" s="218"/>
      <c r="B643" s="24" t="s">
        <v>29</v>
      </c>
      <c r="C643" s="53" t="s">
        <v>19</v>
      </c>
      <c r="D643" s="41">
        <f>'[1]КС 2024'!AA$2034</f>
        <v>4</v>
      </c>
      <c r="E643" s="39">
        <f>'[1]КС 2024'!GE$2034</f>
        <v>96.534849056898054</v>
      </c>
      <c r="F643" s="41">
        <f t="shared" si="155"/>
        <v>4</v>
      </c>
      <c r="G643" s="41">
        <f>'[1]КС 2024'!J$2034</f>
        <v>2</v>
      </c>
      <c r="H643" s="41">
        <f>'[1]КС 2024'!N$2034</f>
        <v>0</v>
      </c>
      <c r="I643" s="41">
        <f>'[1]КС 2024'!S$2034</f>
        <v>1</v>
      </c>
      <c r="J643" s="41">
        <f>'[1]КС 2024'!Z$2034</f>
        <v>1</v>
      </c>
      <c r="K643" s="39">
        <f t="shared" si="156"/>
        <v>96.534849056898054</v>
      </c>
      <c r="L643" s="39">
        <f>'[1]КС 2024'!CM$2034</f>
        <v>48.26742091470215</v>
      </c>
      <c r="M643" s="39">
        <f>'[1]КС 2024'!DK$2034</f>
        <v>0</v>
      </c>
      <c r="N643" s="39">
        <f>'[1]КС 2024'!EI$2034</f>
        <v>24.133714071097952</v>
      </c>
      <c r="O643" s="39">
        <f>'[1]КС 2024'!FY$2034</f>
        <v>24.133714071097952</v>
      </c>
      <c r="P643" s="4"/>
      <c r="Q643" s="12"/>
      <c r="R643" s="13"/>
      <c r="S643" s="14"/>
      <c r="T643" s="13"/>
    </row>
    <row r="644" spans="1:20" ht="20.45" customHeight="1" x14ac:dyDescent="0.25">
      <c r="A644" s="218"/>
      <c r="B644" s="24" t="s">
        <v>37</v>
      </c>
      <c r="C644" s="53" t="s">
        <v>19</v>
      </c>
      <c r="D644" s="41">
        <f>'[1]КС 2024'!AA$2036</f>
        <v>24</v>
      </c>
      <c r="E644" s="39">
        <f>'[1]КС 2024'!GE$2036</f>
        <v>1266.5291054848251</v>
      </c>
      <c r="F644" s="41">
        <f t="shared" si="155"/>
        <v>24</v>
      </c>
      <c r="G644" s="41">
        <f>'[1]КС 2024'!J$2036</f>
        <v>7</v>
      </c>
      <c r="H644" s="41">
        <f>'[1]КС 2024'!N$2036</f>
        <v>6</v>
      </c>
      <c r="I644" s="41">
        <f>'[1]КС 2024'!S$2036</f>
        <v>8</v>
      </c>
      <c r="J644" s="41">
        <f>'[1]КС 2024'!Z$2036</f>
        <v>3</v>
      </c>
      <c r="K644" s="39">
        <f t="shared" si="156"/>
        <v>1266.5291054848249</v>
      </c>
      <c r="L644" s="39">
        <f>'[1]КС 2024'!CM$2036</f>
        <v>367.85314835748301</v>
      </c>
      <c r="M644" s="39">
        <f>'[1]КС 2024'!DK$2036</f>
        <v>294.60017494059576</v>
      </c>
      <c r="N644" s="39">
        <f>'[1]КС 2024'!EI$2036</f>
        <v>484.93552448480045</v>
      </c>
      <c r="O644" s="39">
        <f>'[1]КС 2024'!FY$2036</f>
        <v>119.14025770194573</v>
      </c>
      <c r="P644" s="4"/>
      <c r="Q644" s="12"/>
      <c r="R644" s="13"/>
      <c r="S644" s="14"/>
      <c r="T644" s="13"/>
    </row>
    <row r="645" spans="1:20" ht="20.45" customHeight="1" x14ac:dyDescent="0.25">
      <c r="A645" s="218"/>
      <c r="B645" s="25" t="s">
        <v>30</v>
      </c>
      <c r="C645" s="53" t="s">
        <v>19</v>
      </c>
      <c r="D645" s="41">
        <f>'[1]КС 2024'!AA$2043</f>
        <v>4</v>
      </c>
      <c r="E645" s="39">
        <f>'[1]КС 2024'!GE$2043</f>
        <v>134.20385155126795</v>
      </c>
      <c r="F645" s="41">
        <f t="shared" si="155"/>
        <v>4</v>
      </c>
      <c r="G645" s="41">
        <f>'[1]КС 2024'!J$2043</f>
        <v>1</v>
      </c>
      <c r="H645" s="41">
        <f>'[1]КС 2024'!N$2043</f>
        <v>1</v>
      </c>
      <c r="I645" s="41">
        <f>'[1]КС 2024'!S$2043</f>
        <v>2</v>
      </c>
      <c r="J645" s="41">
        <f>'[1]КС 2024'!Z$2043</f>
        <v>0</v>
      </c>
      <c r="K645" s="39">
        <f t="shared" si="156"/>
        <v>134.20385155126797</v>
      </c>
      <c r="L645" s="39">
        <f>'[1]КС 2024'!CM$2043</f>
        <v>33.550959119912946</v>
      </c>
      <c r="M645" s="39">
        <f>'[1]КС 2024'!DK$2043</f>
        <v>33.550964143785002</v>
      </c>
      <c r="N645" s="39">
        <f>'[1]КС 2024'!EI$2043</f>
        <v>67.101928287570004</v>
      </c>
      <c r="O645" s="39">
        <f>'[1]КС 2024'!FY$2043</f>
        <v>0</v>
      </c>
      <c r="P645" s="4"/>
      <c r="Q645" s="12"/>
      <c r="R645" s="13"/>
      <c r="S645" s="14"/>
      <c r="T645" s="13"/>
    </row>
    <row r="646" spans="1:20" ht="20.45" customHeight="1" x14ac:dyDescent="0.25">
      <c r="A646" s="218"/>
      <c r="B646" s="24" t="s">
        <v>31</v>
      </c>
      <c r="C646" s="53" t="s">
        <v>19</v>
      </c>
      <c r="D646" s="41">
        <f>'[1]КС 2024'!AA$2045</f>
        <v>20</v>
      </c>
      <c r="E646" s="39">
        <f>'[1]КС 2024'!GE$2045</f>
        <v>735.59605695727487</v>
      </c>
      <c r="F646" s="41">
        <f t="shared" si="155"/>
        <v>20</v>
      </c>
      <c r="G646" s="41">
        <f>'[1]КС 2024'!J$2045</f>
        <v>8</v>
      </c>
      <c r="H646" s="41">
        <f>'[1]КС 2024'!N$2045</f>
        <v>3</v>
      </c>
      <c r="I646" s="41">
        <f>'[1]КС 2024'!S$2045</f>
        <v>6</v>
      </c>
      <c r="J646" s="41">
        <f>'[1]КС 2024'!Z$2045</f>
        <v>3</v>
      </c>
      <c r="K646" s="39">
        <f t="shared" si="156"/>
        <v>735.59605695727498</v>
      </c>
      <c r="L646" s="39">
        <f>'[1]КС 2024'!CM$2045</f>
        <v>303.07249147949085</v>
      </c>
      <c r="M646" s="39">
        <f>'[1]КС 2024'!DK$2045</f>
        <v>95.137665448815014</v>
      </c>
      <c r="N646" s="39">
        <f>'[1]КС 2024'!EI$2045</f>
        <v>160.72020277354804</v>
      </c>
      <c r="O646" s="39">
        <f>'[1]КС 2024'!FY$2045</f>
        <v>176.66569725542101</v>
      </c>
      <c r="P646" s="4"/>
      <c r="Q646" s="12"/>
      <c r="R646" s="13"/>
      <c r="S646" s="14"/>
      <c r="T646" s="13"/>
    </row>
    <row r="647" spans="1:20" ht="20.45" customHeight="1" x14ac:dyDescent="0.25">
      <c r="A647" s="218"/>
      <c r="B647" s="24" t="s">
        <v>57</v>
      </c>
      <c r="C647" s="53" t="s">
        <v>19</v>
      </c>
      <c r="D647" s="41">
        <f>'[1]КС 2024'!AA$2052</f>
        <v>13</v>
      </c>
      <c r="E647" s="39">
        <f>'[1]КС 2024'!GE$2052</f>
        <v>1510.6259826279168</v>
      </c>
      <c r="F647" s="41">
        <f t="shared" si="155"/>
        <v>13</v>
      </c>
      <c r="G647" s="41">
        <f>'[1]КС 2024'!J$2052</f>
        <v>4</v>
      </c>
      <c r="H647" s="41">
        <f>'[1]КС 2024'!N$2052</f>
        <v>2</v>
      </c>
      <c r="I647" s="41">
        <f>'[1]КС 2024'!S$2052</f>
        <v>2</v>
      </c>
      <c r="J647" s="41">
        <f>'[1]КС 2024'!Z$2052</f>
        <v>5</v>
      </c>
      <c r="K647" s="39">
        <f t="shared" si="156"/>
        <v>1510.6259826279168</v>
      </c>
      <c r="L647" s="39">
        <f>'[1]КС 2024'!CM$2052</f>
        <v>634.27263635814165</v>
      </c>
      <c r="M647" s="39">
        <f>'[1]КС 2024'!DK$2052</f>
        <v>93.850779152889004</v>
      </c>
      <c r="N647" s="39">
        <f>'[1]КС 2024'!EI$2052</f>
        <v>93.850779152889004</v>
      </c>
      <c r="O647" s="39">
        <f>'[1]КС 2024'!FY$2052</f>
        <v>688.65178796399709</v>
      </c>
      <c r="P647" s="4"/>
      <c r="Q647" s="12"/>
      <c r="R647" s="13"/>
      <c r="S647" s="14"/>
      <c r="T647" s="13"/>
    </row>
    <row r="648" spans="1:20" ht="20.45" customHeight="1" x14ac:dyDescent="0.25">
      <c r="A648" s="218"/>
      <c r="B648" s="24" t="s">
        <v>38</v>
      </c>
      <c r="C648" s="53" t="s">
        <v>19</v>
      </c>
      <c r="D648" s="41">
        <f>'[1]КС 2024'!AA$2056</f>
        <v>6</v>
      </c>
      <c r="E648" s="39">
        <f>'[1]КС 2024'!GE$2056</f>
        <v>343.59862386225683</v>
      </c>
      <c r="F648" s="41">
        <f t="shared" si="155"/>
        <v>6</v>
      </c>
      <c r="G648" s="41">
        <f>'[1]КС 2024'!J$2056</f>
        <v>2</v>
      </c>
      <c r="H648" s="41">
        <f>'[1]КС 2024'!N$2056</f>
        <v>1</v>
      </c>
      <c r="I648" s="41">
        <f>'[1]КС 2024'!S$2056</f>
        <v>1</v>
      </c>
      <c r="J648" s="41">
        <f>'[1]КС 2024'!Z$2056</f>
        <v>2</v>
      </c>
      <c r="K648" s="39">
        <f t="shared" si="156"/>
        <v>343.59862386225683</v>
      </c>
      <c r="L648" s="39">
        <f>'[1]КС 2024'!CM$2056</f>
        <v>114.53286318742886</v>
      </c>
      <c r="M648" s="39">
        <f>'[1]КС 2024'!DK$2056</f>
        <v>58.228901348012997</v>
      </c>
      <c r="N648" s="39">
        <f>'[1]КС 2024'!EI$2056</f>
        <v>58.228901348012997</v>
      </c>
      <c r="O648" s="39">
        <f>'[1]КС 2024'!FY$2056</f>
        <v>112.60795797880201</v>
      </c>
      <c r="P648" s="4"/>
      <c r="Q648" s="12"/>
      <c r="R648" s="13"/>
      <c r="S648" s="14"/>
      <c r="T648" s="13"/>
    </row>
    <row r="649" spans="1:20" ht="20.45" customHeight="1" x14ac:dyDescent="0.25">
      <c r="A649" s="218"/>
      <c r="B649" s="35" t="s">
        <v>39</v>
      </c>
      <c r="C649" s="110" t="s">
        <v>19</v>
      </c>
      <c r="D649" s="18">
        <f t="shared" ref="D649:O649" si="157">SUBTOTAL(9,D650:D660)</f>
        <v>88</v>
      </c>
      <c r="E649" s="19">
        <f>SUBTOTAL(9,E650:E660)</f>
        <v>2841.7338501264367</v>
      </c>
      <c r="F649" s="18">
        <f t="shared" si="157"/>
        <v>88</v>
      </c>
      <c r="G649" s="18">
        <f t="shared" si="157"/>
        <v>21</v>
      </c>
      <c r="H649" s="18">
        <f t="shared" si="157"/>
        <v>20</v>
      </c>
      <c r="I649" s="18">
        <f t="shared" si="157"/>
        <v>30</v>
      </c>
      <c r="J649" s="18">
        <f t="shared" si="157"/>
        <v>17</v>
      </c>
      <c r="K649" s="19">
        <f t="shared" si="157"/>
        <v>2841.7338501264371</v>
      </c>
      <c r="L649" s="19">
        <f t="shared" si="157"/>
        <v>667.73870425191706</v>
      </c>
      <c r="M649" s="19">
        <f t="shared" si="157"/>
        <v>628.03295492355005</v>
      </c>
      <c r="N649" s="19">
        <f t="shared" si="157"/>
        <v>1000.4575786102705</v>
      </c>
      <c r="O649" s="19">
        <f t="shared" si="157"/>
        <v>545.50461234069905</v>
      </c>
      <c r="P649" s="4"/>
      <c r="Q649" s="12"/>
      <c r="R649" s="13"/>
      <c r="S649" s="14"/>
      <c r="T649" s="13"/>
    </row>
    <row r="650" spans="1:20" ht="20.45" customHeight="1" x14ac:dyDescent="0.25">
      <c r="A650" s="218"/>
      <c r="B650" s="24" t="s">
        <v>107</v>
      </c>
      <c r="C650" s="53" t="s">
        <v>19</v>
      </c>
      <c r="D650" s="41">
        <f>'[1]КС 2024'!AA$2060</f>
        <v>2</v>
      </c>
      <c r="E650" s="39">
        <f>'[1]КС 2024'!GE$2060</f>
        <v>83.734122599621998</v>
      </c>
      <c r="F650" s="41">
        <f t="shared" ref="F650:F660" si="158">G650+H650+I650+J650</f>
        <v>2</v>
      </c>
      <c r="G650" s="41">
        <f>'[1]КС 2024'!J$2060</f>
        <v>0</v>
      </c>
      <c r="H650" s="41">
        <f>'[1]КС 2024'!N$2060</f>
        <v>0</v>
      </c>
      <c r="I650" s="41">
        <f>'[1]КС 2024'!S$2060</f>
        <v>2</v>
      </c>
      <c r="J650" s="41">
        <f>'[1]КС 2024'!Z$2060</f>
        <v>0</v>
      </c>
      <c r="K650" s="39">
        <f t="shared" ref="K650:K660" si="159">L650+M650+N650+O650</f>
        <v>83.734122599621998</v>
      </c>
      <c r="L650" s="39">
        <f>'[1]КС 2024'!CM$2060</f>
        <v>0</v>
      </c>
      <c r="M650" s="39">
        <f>'[1]КС 2024'!DK$2060</f>
        <v>0</v>
      </c>
      <c r="N650" s="39">
        <f>'[1]КС 2024'!EI$2060</f>
        <v>83.734122599621998</v>
      </c>
      <c r="O650" s="39">
        <f>'[1]КС 2024'!FY$2060</f>
        <v>0</v>
      </c>
      <c r="P650" s="4"/>
      <c r="Q650" s="12"/>
      <c r="R650" s="13"/>
      <c r="S650" s="14"/>
      <c r="T650" s="13"/>
    </row>
    <row r="651" spans="1:20" ht="20.45" customHeight="1" x14ac:dyDescent="0.25">
      <c r="A651" s="218"/>
      <c r="B651" s="24" t="s">
        <v>26</v>
      </c>
      <c r="C651" s="53" t="s">
        <v>19</v>
      </c>
      <c r="D651" s="41">
        <f>'[1]КС 2024'!AA$2062</f>
        <v>57</v>
      </c>
      <c r="E651" s="39">
        <f>'[1]КС 2024'!GE$2062</f>
        <v>1673.5274423714391</v>
      </c>
      <c r="F651" s="41">
        <f t="shared" si="158"/>
        <v>57</v>
      </c>
      <c r="G651" s="41">
        <f>'[1]КС 2024'!J$2062</f>
        <v>13</v>
      </c>
      <c r="H651" s="41">
        <f>'[1]КС 2024'!N$2062</f>
        <v>14</v>
      </c>
      <c r="I651" s="41">
        <f>'[1]КС 2024'!S$2062</f>
        <v>18</v>
      </c>
      <c r="J651" s="41">
        <f>'[1]КС 2024'!Z$2062</f>
        <v>12</v>
      </c>
      <c r="K651" s="39">
        <f t="shared" si="159"/>
        <v>1673.5274423714391</v>
      </c>
      <c r="L651" s="39">
        <f>'[1]КС 2024'!CM$2062</f>
        <v>375.35980372350627</v>
      </c>
      <c r="M651" s="39">
        <f>'[1]КС 2024'!DK$2062</f>
        <v>404.23369530852</v>
      </c>
      <c r="N651" s="39">
        <f>'[1]КС 2024'!EI$2062</f>
        <v>547.44791878925275</v>
      </c>
      <c r="O651" s="39">
        <f>'[1]КС 2024'!FY$2062</f>
        <v>346.48602455016004</v>
      </c>
      <c r="P651" s="4"/>
      <c r="Q651" s="12"/>
      <c r="R651" s="13"/>
      <c r="S651" s="14"/>
      <c r="T651" s="13"/>
    </row>
    <row r="652" spans="1:20" ht="20.45" customHeight="1" x14ac:dyDescent="0.25">
      <c r="A652" s="218"/>
      <c r="B652" s="24" t="s">
        <v>27</v>
      </c>
      <c r="C652" s="53" t="s">
        <v>19</v>
      </c>
      <c r="D652" s="41">
        <f>'[1]КС 2024'!AA$2066</f>
        <v>1</v>
      </c>
      <c r="E652" s="39">
        <f>'[1]КС 2024'!GE$2066</f>
        <v>51.90801865920001</v>
      </c>
      <c r="F652" s="41">
        <f t="shared" si="158"/>
        <v>1</v>
      </c>
      <c r="G652" s="41">
        <f>'[1]КС 2024'!J$2066</f>
        <v>0</v>
      </c>
      <c r="H652" s="41">
        <f>'[1]КС 2024'!N$2066</f>
        <v>1</v>
      </c>
      <c r="I652" s="41">
        <f>'[1]КС 2024'!S$2066</f>
        <v>0</v>
      </c>
      <c r="J652" s="41">
        <f>'[1]КС 2024'!Z$2066</f>
        <v>0</v>
      </c>
      <c r="K652" s="39">
        <f t="shared" si="159"/>
        <v>51.90801865920001</v>
      </c>
      <c r="L652" s="39">
        <f>'[1]КС 2024'!CM$2066</f>
        <v>0</v>
      </c>
      <c r="M652" s="39">
        <f>'[1]КС 2024'!DK$2066</f>
        <v>51.90801865920001</v>
      </c>
      <c r="N652" s="39">
        <f>'[1]КС 2024'!EI$2066</f>
        <v>0</v>
      </c>
      <c r="O652" s="39">
        <f>'[1]КС 2024'!FY$2066</f>
        <v>0</v>
      </c>
      <c r="P652" s="4"/>
      <c r="Q652" s="12"/>
      <c r="R652" s="13"/>
      <c r="S652" s="14"/>
      <c r="T652" s="13"/>
    </row>
    <row r="653" spans="1:20" ht="20.45" customHeight="1" x14ac:dyDescent="0.25">
      <c r="A653" s="218"/>
      <c r="B653" s="43" t="s">
        <v>48</v>
      </c>
      <c r="C653" s="53" t="s">
        <v>19</v>
      </c>
      <c r="D653" s="41">
        <f>'[1]КС 2024'!AA$2068</f>
        <v>0</v>
      </c>
      <c r="E653" s="39">
        <f>'[1]КС 2024'!GE$2068</f>
        <v>0</v>
      </c>
      <c r="F653" s="41">
        <f t="shared" si="158"/>
        <v>0</v>
      </c>
      <c r="G653" s="41">
        <f>'[1]КС 2024'!J$2068</f>
        <v>0</v>
      </c>
      <c r="H653" s="41">
        <f>'[1]КС 2024'!N$2068</f>
        <v>0</v>
      </c>
      <c r="I653" s="41">
        <f>'[1]КС 2024'!S$2068</f>
        <v>0</v>
      </c>
      <c r="J653" s="41">
        <f>'[1]КС 2024'!Z$2068</f>
        <v>0</v>
      </c>
      <c r="K653" s="39">
        <f t="shared" si="159"/>
        <v>0</v>
      </c>
      <c r="L653" s="39">
        <f>'[1]КС 2024'!CM$2068</f>
        <v>0</v>
      </c>
      <c r="M653" s="39">
        <f>'[1]КС 2024'!DK$2068</f>
        <v>0</v>
      </c>
      <c r="N653" s="39">
        <f>'[1]КС 2024'!EI$2068</f>
        <v>0</v>
      </c>
      <c r="O653" s="39">
        <f>'[1]КС 2024'!FY$2068</f>
        <v>0</v>
      </c>
      <c r="P653" s="4"/>
      <c r="Q653" s="12"/>
      <c r="R653" s="13"/>
      <c r="S653" s="14"/>
      <c r="T653" s="13"/>
    </row>
    <row r="654" spans="1:20" ht="20.45" customHeight="1" x14ac:dyDescent="0.25">
      <c r="A654" s="218"/>
      <c r="B654" s="25" t="s">
        <v>41</v>
      </c>
      <c r="C654" s="53" t="s">
        <v>19</v>
      </c>
      <c r="D654" s="41">
        <f>'[1]КС 2024'!AA$2070</f>
        <v>2</v>
      </c>
      <c r="E654" s="39">
        <f>'[1]КС 2024'!GE$2070</f>
        <v>49.759239244682263</v>
      </c>
      <c r="F654" s="41">
        <f t="shared" si="158"/>
        <v>2</v>
      </c>
      <c r="G654" s="41">
        <f>'[1]КС 2024'!J$2070</f>
        <v>1</v>
      </c>
      <c r="H654" s="41">
        <f>'[1]КС 2024'!N$2070</f>
        <v>0</v>
      </c>
      <c r="I654" s="41">
        <f>'[1]КС 2024'!S$2070</f>
        <v>1</v>
      </c>
      <c r="J654" s="41">
        <f>'[1]КС 2024'!Z$2070</f>
        <v>0</v>
      </c>
      <c r="K654" s="39">
        <f t="shared" si="159"/>
        <v>49.759239244682256</v>
      </c>
      <c r="L654" s="39">
        <f>'[1]КС 2024'!CM$2070</f>
        <v>24.879617759622153</v>
      </c>
      <c r="M654" s="39">
        <f>'[1]КС 2024'!DK$2070</f>
        <v>0</v>
      </c>
      <c r="N654" s="39">
        <f>'[1]КС 2024'!EI$2070</f>
        <v>24.879621485060103</v>
      </c>
      <c r="O654" s="39">
        <f>'[1]КС 2024'!FY$2070</f>
        <v>0</v>
      </c>
      <c r="P654" s="4"/>
      <c r="Q654" s="12"/>
      <c r="R654" s="13"/>
      <c r="S654" s="14"/>
      <c r="T654" s="13"/>
    </row>
    <row r="655" spans="1:20" ht="20.45" customHeight="1" x14ac:dyDescent="0.25">
      <c r="A655" s="218"/>
      <c r="B655" s="54" t="s">
        <v>42</v>
      </c>
      <c r="C655" s="53" t="s">
        <v>19</v>
      </c>
      <c r="D655" s="41">
        <f>'[1]КС 2024'!AA$2072</f>
        <v>0</v>
      </c>
      <c r="E655" s="39">
        <f>'[1]КС 2024'!GE$2072</f>
        <v>0</v>
      </c>
      <c r="F655" s="41">
        <f t="shared" si="158"/>
        <v>0</v>
      </c>
      <c r="G655" s="41">
        <f>'[1]КС 2024'!J$2072</f>
        <v>0</v>
      </c>
      <c r="H655" s="41">
        <f>'[1]КС 2024'!N$2072</f>
        <v>0</v>
      </c>
      <c r="I655" s="41">
        <f>'[1]КС 2024'!S$2072</f>
        <v>0</v>
      </c>
      <c r="J655" s="41">
        <f>'[1]КС 2024'!Z$2072</f>
        <v>0</v>
      </c>
      <c r="K655" s="39">
        <f t="shared" si="159"/>
        <v>0</v>
      </c>
      <c r="L655" s="39">
        <f>'[1]КС 2024'!CM$2072</f>
        <v>0</v>
      </c>
      <c r="M655" s="39">
        <f>'[1]КС 2024'!DK$2072</f>
        <v>0</v>
      </c>
      <c r="N655" s="39">
        <f>'[1]КС 2024'!EI$2072</f>
        <v>0</v>
      </c>
      <c r="O655" s="39">
        <f>'[1]КС 2024'!FY$2072</f>
        <v>0</v>
      </c>
      <c r="P655" s="4"/>
      <c r="Q655" s="12"/>
      <c r="R655" s="13"/>
      <c r="S655" s="14"/>
      <c r="T655" s="13"/>
    </row>
    <row r="656" spans="1:20" ht="20.45" customHeight="1" x14ac:dyDescent="0.25">
      <c r="A656" s="218"/>
      <c r="B656" s="24" t="s">
        <v>28</v>
      </c>
      <c r="C656" s="53" t="s">
        <v>19</v>
      </c>
      <c r="D656" s="41">
        <f>'[1]КС 2024'!AA$2074</f>
        <v>3</v>
      </c>
      <c r="E656" s="39">
        <f>'[1]КС 2024'!GE$2074</f>
        <v>184.79253720323061</v>
      </c>
      <c r="F656" s="41">
        <f t="shared" si="158"/>
        <v>3</v>
      </c>
      <c r="G656" s="41">
        <f>'[1]КС 2024'!J$2074</f>
        <v>1</v>
      </c>
      <c r="H656" s="41">
        <f>'[1]КС 2024'!N$2074</f>
        <v>0</v>
      </c>
      <c r="I656" s="41">
        <f>'[1]КС 2024'!S$2074</f>
        <v>1</v>
      </c>
      <c r="J656" s="41">
        <f>'[1]КС 2024'!Z$2074</f>
        <v>1</v>
      </c>
      <c r="K656" s="39">
        <f t="shared" si="159"/>
        <v>184.79253720323064</v>
      </c>
      <c r="L656" s="39">
        <f>'[1]КС 2024'!CM$2074</f>
        <v>61.597506252062601</v>
      </c>
      <c r="M656" s="39">
        <f>'[1]КС 2024'!DK$2074</f>
        <v>0</v>
      </c>
      <c r="N656" s="39">
        <f>'[1]КС 2024'!EI$2074</f>
        <v>61.597515475584018</v>
      </c>
      <c r="O656" s="39">
        <f>'[1]КС 2024'!FY$2074</f>
        <v>61.597515475584018</v>
      </c>
      <c r="P656" s="4"/>
      <c r="Q656" s="12"/>
      <c r="R656" s="13"/>
      <c r="S656" s="14"/>
      <c r="T656" s="13"/>
    </row>
    <row r="657" spans="1:20" ht="20.45" customHeight="1" x14ac:dyDescent="0.25">
      <c r="A657" s="218"/>
      <c r="B657" s="24" t="s">
        <v>61</v>
      </c>
      <c r="C657" s="53" t="s">
        <v>19</v>
      </c>
      <c r="D657" s="41">
        <f>'[1]КС 2024'!AA$2077</f>
        <v>0</v>
      </c>
      <c r="E657" s="39">
        <f>'[1]КС 2024'!GE$2077</f>
        <v>0</v>
      </c>
      <c r="F657" s="41">
        <f t="shared" si="158"/>
        <v>0</v>
      </c>
      <c r="G657" s="41">
        <f>'[1]КС 2024'!J$2077</f>
        <v>0</v>
      </c>
      <c r="H657" s="41">
        <f>'[1]КС 2024'!N$2077</f>
        <v>0</v>
      </c>
      <c r="I657" s="41">
        <f>'[1]КС 2024'!S$2077</f>
        <v>0</v>
      </c>
      <c r="J657" s="41">
        <f>'[1]КС 2024'!Z$2077</f>
        <v>0</v>
      </c>
      <c r="K657" s="39">
        <f t="shared" si="159"/>
        <v>0</v>
      </c>
      <c r="L657" s="39">
        <f>'[1]КС 2024'!CM$2077</f>
        <v>0</v>
      </c>
      <c r="M657" s="39">
        <f>'[1]КС 2024'!DK$2077</f>
        <v>0</v>
      </c>
      <c r="N657" s="39">
        <f>'[1]КС 2024'!EI$2077</f>
        <v>0</v>
      </c>
      <c r="O657" s="39">
        <f>'[1]КС 2024'!FY$2077</f>
        <v>0</v>
      </c>
      <c r="P657" s="4"/>
      <c r="Q657" s="12"/>
      <c r="R657" s="13"/>
      <c r="S657" s="14"/>
      <c r="T657" s="13"/>
    </row>
    <row r="658" spans="1:20" ht="20.45" customHeight="1" x14ac:dyDescent="0.25">
      <c r="A658" s="218"/>
      <c r="B658" s="24" t="s">
        <v>29</v>
      </c>
      <c r="C658" s="53" t="s">
        <v>19</v>
      </c>
      <c r="D658" s="41">
        <f>'[1]КС 2024'!AA$2079</f>
        <v>20</v>
      </c>
      <c r="E658" s="39">
        <f>'[1]КС 2024'!GE$2079</f>
        <v>673.85499791778875</v>
      </c>
      <c r="F658" s="41">
        <f t="shared" si="158"/>
        <v>20</v>
      </c>
      <c r="G658" s="41">
        <f>'[1]КС 2024'!J$2079</f>
        <v>6</v>
      </c>
      <c r="H658" s="41">
        <f>'[1]КС 2024'!N$2079</f>
        <v>5</v>
      </c>
      <c r="I658" s="41">
        <f>'[1]КС 2024'!S$2079</f>
        <v>5</v>
      </c>
      <c r="J658" s="41">
        <f>'[1]КС 2024'!Z$2079</f>
        <v>4</v>
      </c>
      <c r="K658" s="39">
        <f t="shared" si="159"/>
        <v>673.85499791778875</v>
      </c>
      <c r="L658" s="39">
        <f>'[1]КС 2024'!CM$2079</f>
        <v>205.90177651672604</v>
      </c>
      <c r="M658" s="39">
        <f>'[1]КС 2024'!DK$2079</f>
        <v>171.89124095583003</v>
      </c>
      <c r="N658" s="39">
        <f>'[1]КС 2024'!EI$2079</f>
        <v>158.64090813027767</v>
      </c>
      <c r="O658" s="39">
        <f>'[1]КС 2024'!FY$2079</f>
        <v>137.42107231495498</v>
      </c>
      <c r="P658" s="4"/>
      <c r="Q658" s="12"/>
      <c r="R658" s="13"/>
      <c r="S658" s="14"/>
      <c r="T658" s="13"/>
    </row>
    <row r="659" spans="1:20" ht="20.45" customHeight="1" x14ac:dyDescent="0.25">
      <c r="A659" s="218"/>
      <c r="B659" s="25" t="s">
        <v>30</v>
      </c>
      <c r="C659" s="53" t="s">
        <v>19</v>
      </c>
      <c r="D659" s="41">
        <f>'[1]КС 2024'!AA$2084</f>
        <v>3</v>
      </c>
      <c r="E659" s="39">
        <f>'[1]КС 2024'!GE$2084</f>
        <v>124.15749213047403</v>
      </c>
      <c r="F659" s="41">
        <f t="shared" si="158"/>
        <v>3</v>
      </c>
      <c r="G659" s="41">
        <f>'[1]КС 2024'!J$2084</f>
        <v>0</v>
      </c>
      <c r="H659" s="41">
        <f>'[1]КС 2024'!N$2084</f>
        <v>0</v>
      </c>
      <c r="I659" s="41">
        <f>'[1]КС 2024'!S$2084</f>
        <v>3</v>
      </c>
      <c r="J659" s="41">
        <f>'[1]КС 2024'!Z$2084</f>
        <v>0</v>
      </c>
      <c r="K659" s="39">
        <f t="shared" si="159"/>
        <v>124.15749213047403</v>
      </c>
      <c r="L659" s="39">
        <f>'[1]КС 2024'!CM$2084</f>
        <v>0</v>
      </c>
      <c r="M659" s="39">
        <f>'[1]КС 2024'!DK$2084</f>
        <v>0</v>
      </c>
      <c r="N659" s="39">
        <f>'[1]КС 2024'!EI$2084</f>
        <v>124.15749213047403</v>
      </c>
      <c r="O659" s="39">
        <f>'[1]КС 2024'!FY$2084</f>
        <v>0</v>
      </c>
      <c r="P659" s="4"/>
      <c r="Q659" s="12"/>
      <c r="R659" s="13"/>
      <c r="S659" s="14"/>
      <c r="T659" s="13"/>
    </row>
    <row r="660" spans="1:20" ht="20.45" customHeight="1" x14ac:dyDescent="0.25">
      <c r="A660" s="218"/>
      <c r="B660" s="24" t="s">
        <v>57</v>
      </c>
      <c r="C660" s="53" t="s">
        <v>19</v>
      </c>
      <c r="D660" s="41">
        <f>'[1]КС 2024'!AA$2086</f>
        <v>0</v>
      </c>
      <c r="E660" s="39">
        <f>'[1]КС 2024'!GE$2086</f>
        <v>0</v>
      </c>
      <c r="F660" s="41">
        <f t="shared" si="158"/>
        <v>0</v>
      </c>
      <c r="G660" s="41">
        <f>'[1]КС 2024'!J$2086</f>
        <v>0</v>
      </c>
      <c r="H660" s="41">
        <f>'[1]КС 2024'!N$2086</f>
        <v>0</v>
      </c>
      <c r="I660" s="41">
        <f>'[1]КС 2024'!S$2086</f>
        <v>0</v>
      </c>
      <c r="J660" s="41">
        <f>'[1]КС 2024'!Z$2086</f>
        <v>0</v>
      </c>
      <c r="K660" s="39">
        <f t="shared" si="159"/>
        <v>0</v>
      </c>
      <c r="L660" s="39">
        <f>'[1]КС 2024'!CM$2086</f>
        <v>0</v>
      </c>
      <c r="M660" s="39">
        <f>'[1]КС 2024'!DK$2086</f>
        <v>0</v>
      </c>
      <c r="N660" s="39">
        <f>'[1]КС 2024'!EI$2086</f>
        <v>0</v>
      </c>
      <c r="O660" s="39">
        <f>'[1]КС 2024'!FY$2086</f>
        <v>0</v>
      </c>
      <c r="P660" s="4"/>
      <c r="Q660" s="12"/>
      <c r="R660" s="13"/>
      <c r="S660" s="14"/>
      <c r="T660" s="13"/>
    </row>
    <row r="661" spans="1:20" ht="20.45" customHeight="1" x14ac:dyDescent="0.25">
      <c r="A661" s="218"/>
      <c r="B661" s="232" t="s">
        <v>108</v>
      </c>
      <c r="C661" s="233"/>
      <c r="D661" s="80">
        <f>D623</f>
        <v>398</v>
      </c>
      <c r="E661" s="91">
        <f t="shared" ref="E661:O661" si="160">E623</f>
        <v>19091.170001211558</v>
      </c>
      <c r="F661" s="116">
        <f t="shared" si="160"/>
        <v>398</v>
      </c>
      <c r="G661" s="116">
        <f t="shared" si="160"/>
        <v>116</v>
      </c>
      <c r="H661" s="116">
        <f t="shared" si="160"/>
        <v>88</v>
      </c>
      <c r="I661" s="116">
        <f t="shared" si="160"/>
        <v>108</v>
      </c>
      <c r="J661" s="116">
        <f t="shared" si="160"/>
        <v>86</v>
      </c>
      <c r="K661" s="118">
        <f t="shared" si="160"/>
        <v>19091.170001211554</v>
      </c>
      <c r="L661" s="91">
        <f t="shared" si="160"/>
        <v>6019.5741331093059</v>
      </c>
      <c r="M661" s="91">
        <f t="shared" si="160"/>
        <v>3903.7876162478797</v>
      </c>
      <c r="N661" s="91">
        <f t="shared" si="160"/>
        <v>4861.1505310255152</v>
      </c>
      <c r="O661" s="91">
        <f t="shared" si="160"/>
        <v>4306.6577208288609</v>
      </c>
      <c r="P661" s="4"/>
      <c r="Q661" s="12"/>
      <c r="R661" s="13"/>
      <c r="S661" s="14"/>
      <c r="T661" s="13"/>
    </row>
    <row r="662" spans="1:20" ht="20.45" customHeight="1" x14ac:dyDescent="0.25">
      <c r="A662" s="217" t="s">
        <v>109</v>
      </c>
      <c r="B662" s="8" t="s">
        <v>18</v>
      </c>
      <c r="C662" s="8" t="s">
        <v>19</v>
      </c>
      <c r="D662" s="10">
        <f t="shared" ref="D662:O662" si="161">SUBTOTAL(9,D663:D698)</f>
        <v>591</v>
      </c>
      <c r="E662" s="11">
        <f t="shared" si="161"/>
        <v>26508.786452055283</v>
      </c>
      <c r="F662" s="10">
        <f t="shared" si="161"/>
        <v>591</v>
      </c>
      <c r="G662" s="10">
        <f t="shared" si="161"/>
        <v>148</v>
      </c>
      <c r="H662" s="10">
        <f t="shared" si="161"/>
        <v>151</v>
      </c>
      <c r="I662" s="10">
        <f t="shared" si="161"/>
        <v>148</v>
      </c>
      <c r="J662" s="10">
        <f t="shared" si="161"/>
        <v>144</v>
      </c>
      <c r="K662" s="11">
        <f t="shared" si="161"/>
        <v>26508.786452055283</v>
      </c>
      <c r="L662" s="11">
        <f t="shared" si="161"/>
        <v>6702.9728968057852</v>
      </c>
      <c r="M662" s="11">
        <f t="shared" si="161"/>
        <v>6822.9528229195575</v>
      </c>
      <c r="N662" s="11">
        <f t="shared" si="161"/>
        <v>6739.4831067899831</v>
      </c>
      <c r="O662" s="11">
        <f t="shared" si="161"/>
        <v>6243.3776255399544</v>
      </c>
      <c r="P662" s="4"/>
      <c r="Q662" s="12"/>
      <c r="R662" s="13"/>
      <c r="S662" s="14"/>
      <c r="T662" s="13"/>
    </row>
    <row r="663" spans="1:20" ht="20.45" customHeight="1" x14ac:dyDescent="0.25">
      <c r="A663" s="218"/>
      <c r="B663" s="35" t="s">
        <v>20</v>
      </c>
      <c r="C663" s="110" t="s">
        <v>19</v>
      </c>
      <c r="D663" s="18">
        <f t="shared" ref="D663:O663" si="162">SUBTOTAL(9,D664:D665)</f>
        <v>64</v>
      </c>
      <c r="E663" s="19">
        <f t="shared" si="162"/>
        <v>2664.6412614672704</v>
      </c>
      <c r="F663" s="18">
        <f t="shared" si="162"/>
        <v>64</v>
      </c>
      <c r="G663" s="18">
        <f t="shared" si="162"/>
        <v>17</v>
      </c>
      <c r="H663" s="18">
        <f t="shared" si="162"/>
        <v>15</v>
      </c>
      <c r="I663" s="18">
        <f t="shared" si="162"/>
        <v>17</v>
      </c>
      <c r="J663" s="18">
        <f t="shared" si="162"/>
        <v>15</v>
      </c>
      <c r="K663" s="19">
        <f t="shared" si="162"/>
        <v>2664.6412614672709</v>
      </c>
      <c r="L663" s="19">
        <f t="shared" si="162"/>
        <v>681.23640920776563</v>
      </c>
      <c r="M663" s="19">
        <f t="shared" si="162"/>
        <v>641.29112802275426</v>
      </c>
      <c r="N663" s="19">
        <f t="shared" si="162"/>
        <v>730.75189463924687</v>
      </c>
      <c r="O663" s="19">
        <f t="shared" si="162"/>
        <v>611.36182959750386</v>
      </c>
      <c r="P663" s="4"/>
      <c r="Q663" s="12"/>
      <c r="R663" s="13"/>
      <c r="S663" s="14"/>
      <c r="T663" s="13"/>
    </row>
    <row r="664" spans="1:20" ht="20.45" customHeight="1" x14ac:dyDescent="0.25">
      <c r="A664" s="218"/>
      <c r="B664" s="24" t="s">
        <v>21</v>
      </c>
      <c r="C664" s="53" t="s">
        <v>19</v>
      </c>
      <c r="D664" s="41">
        <f>'[1]КС 2024'!AA$2090</f>
        <v>0</v>
      </c>
      <c r="E664" s="39">
        <f>'[1]КС 2024'!GE$2090</f>
        <v>0</v>
      </c>
      <c r="F664" s="41">
        <f>G664+H664+I664+J664</f>
        <v>0</v>
      </c>
      <c r="G664" s="41">
        <f>'[1]КС 2024'!J$2090</f>
        <v>0</v>
      </c>
      <c r="H664" s="41">
        <f>'[1]КС 2024'!N$2090</f>
        <v>0</v>
      </c>
      <c r="I664" s="41">
        <f>'[1]КС 2024'!S$2090</f>
        <v>0</v>
      </c>
      <c r="J664" s="41">
        <f>'[1]КС 2024'!Z$2090</f>
        <v>0</v>
      </c>
      <c r="K664" s="39">
        <f>L664+M664+N664+O664</f>
        <v>0</v>
      </c>
      <c r="L664" s="39">
        <f>'[1]КС 2024'!CM$2090</f>
        <v>0</v>
      </c>
      <c r="M664" s="39">
        <f>'[1]КС 2024'!DK$2090</f>
        <v>0</v>
      </c>
      <c r="N664" s="39">
        <f>'[1]КС 2024'!EI$2090</f>
        <v>0</v>
      </c>
      <c r="O664" s="39">
        <f>'[1]КС 2024'!FY$2090</f>
        <v>0</v>
      </c>
      <c r="P664" s="4"/>
      <c r="Q664" s="12"/>
      <c r="R664" s="13"/>
      <c r="S664" s="14"/>
      <c r="T664" s="13"/>
    </row>
    <row r="665" spans="1:20" ht="20.45" customHeight="1" x14ac:dyDescent="0.25">
      <c r="A665" s="218"/>
      <c r="B665" s="24" t="s">
        <v>20</v>
      </c>
      <c r="C665" s="53" t="s">
        <v>19</v>
      </c>
      <c r="D665" s="41">
        <f>'[1]КС 2024'!AA$2092</f>
        <v>64</v>
      </c>
      <c r="E665" s="39">
        <f>'[1]КС 2024'!GE$2092</f>
        <v>2664.6412614672704</v>
      </c>
      <c r="F665" s="41">
        <f>G665+H665+I665+J665</f>
        <v>64</v>
      </c>
      <c r="G665" s="41">
        <f>'[1]КС 2024'!J$2092</f>
        <v>17</v>
      </c>
      <c r="H665" s="41">
        <f>'[1]КС 2024'!N$2092</f>
        <v>15</v>
      </c>
      <c r="I665" s="41">
        <f>'[1]КС 2024'!S$2092</f>
        <v>17</v>
      </c>
      <c r="J665" s="41">
        <f>'[1]КС 2024'!Z$2092</f>
        <v>15</v>
      </c>
      <c r="K665" s="39">
        <f>L665+M665+N665+O665</f>
        <v>2664.6412614672709</v>
      </c>
      <c r="L665" s="39">
        <f>'[1]КС 2024'!CM$2092</f>
        <v>681.23640920776563</v>
      </c>
      <c r="M665" s="39">
        <f>'[1]КС 2024'!DK$2092</f>
        <v>641.29112802275426</v>
      </c>
      <c r="N665" s="39">
        <f>'[1]КС 2024'!EI$2092</f>
        <v>730.75189463924687</v>
      </c>
      <c r="O665" s="39">
        <f>'[1]КС 2024'!FY$2092</f>
        <v>611.36182959750386</v>
      </c>
      <c r="P665" s="4"/>
      <c r="Q665" s="12"/>
      <c r="R665" s="13"/>
      <c r="S665" s="14"/>
      <c r="T665" s="13"/>
    </row>
    <row r="666" spans="1:20" ht="20.45" customHeight="1" x14ac:dyDescent="0.25">
      <c r="A666" s="218"/>
      <c r="B666" s="35" t="s">
        <v>22</v>
      </c>
      <c r="C666" s="110" t="s">
        <v>19</v>
      </c>
      <c r="D666" s="18">
        <f t="shared" ref="D666:O666" si="163">SUBTOTAL(9,D667:D675)</f>
        <v>172</v>
      </c>
      <c r="E666" s="19">
        <f t="shared" si="163"/>
        <v>8188.4611392149072</v>
      </c>
      <c r="F666" s="18">
        <f t="shared" si="163"/>
        <v>172</v>
      </c>
      <c r="G666" s="18">
        <f t="shared" si="163"/>
        <v>57</v>
      </c>
      <c r="H666" s="18">
        <f t="shared" si="163"/>
        <v>38</v>
      </c>
      <c r="I666" s="18">
        <f t="shared" si="163"/>
        <v>42</v>
      </c>
      <c r="J666" s="18">
        <f t="shared" si="163"/>
        <v>35</v>
      </c>
      <c r="K666" s="19">
        <f t="shared" si="163"/>
        <v>8188.4611392149072</v>
      </c>
      <c r="L666" s="19">
        <f t="shared" si="163"/>
        <v>2785.3627765439019</v>
      </c>
      <c r="M666" s="19">
        <f t="shared" si="163"/>
        <v>1809.8355223879578</v>
      </c>
      <c r="N666" s="19">
        <f t="shared" si="163"/>
        <v>1865.6096070202127</v>
      </c>
      <c r="O666" s="19">
        <f t="shared" si="163"/>
        <v>1727.6532332628346</v>
      </c>
      <c r="P666" s="4"/>
      <c r="Q666" s="12"/>
      <c r="R666" s="13"/>
      <c r="S666" s="14"/>
      <c r="T666" s="13"/>
    </row>
    <row r="667" spans="1:20" ht="20.45" customHeight="1" x14ac:dyDescent="0.25">
      <c r="A667" s="218"/>
      <c r="B667" s="24" t="s">
        <v>24</v>
      </c>
      <c r="C667" s="53" t="s">
        <v>19</v>
      </c>
      <c r="D667" s="41">
        <f>'[1]КС 2024'!AA$2098</f>
        <v>9</v>
      </c>
      <c r="E667" s="39">
        <f>'[1]КС 2024'!GE$2098</f>
        <v>372.95368204874376</v>
      </c>
      <c r="F667" s="41">
        <f t="shared" ref="F667:F675" si="164">G667+H667+I667+J667</f>
        <v>9</v>
      </c>
      <c r="G667" s="40">
        <f>'[1]КС 2024'!J$2098</f>
        <v>4</v>
      </c>
      <c r="H667" s="40">
        <f>'[1]КС 2024'!N$2098</f>
        <v>2</v>
      </c>
      <c r="I667" s="40">
        <f>'[1]КС 2024'!S$2098</f>
        <v>3</v>
      </c>
      <c r="J667" s="40">
        <f>'[1]КС 2024'!Z$2098</f>
        <v>0</v>
      </c>
      <c r="K667" s="39">
        <f t="shared" ref="K667:K675" si="165">L667+M667+N667+O667</f>
        <v>372.95368204874376</v>
      </c>
      <c r="L667" s="39">
        <f>'[1]КС 2024'!CM$2098</f>
        <v>166.50575908760672</v>
      </c>
      <c r="M667" s="39">
        <f>'[1]КС 2024'!DK$2098</f>
        <v>81.809200241010004</v>
      </c>
      <c r="N667" s="39">
        <f>'[1]КС 2024'!EI$2098</f>
        <v>124.63872272012702</v>
      </c>
      <c r="O667" s="39">
        <f>'[1]КС 2024'!FY$2098</f>
        <v>0</v>
      </c>
      <c r="P667" s="4"/>
      <c r="Q667" s="12"/>
      <c r="R667" s="13"/>
      <c r="S667" s="14"/>
      <c r="T667" s="13"/>
    </row>
    <row r="668" spans="1:20" ht="20.45" customHeight="1" x14ac:dyDescent="0.25">
      <c r="A668" s="218"/>
      <c r="B668" s="24" t="s">
        <v>25</v>
      </c>
      <c r="C668" s="53" t="s">
        <v>19</v>
      </c>
      <c r="D668" s="41">
        <f>'[1]КС 2024'!AA$2101</f>
        <v>4</v>
      </c>
      <c r="E668" s="39">
        <f>'[1]КС 2024'!GE$2101</f>
        <v>180.94269493600444</v>
      </c>
      <c r="F668" s="41">
        <f t="shared" si="164"/>
        <v>4</v>
      </c>
      <c r="G668" s="41">
        <f>'[1]КС 2024'!J$2101</f>
        <v>1</v>
      </c>
      <c r="H668" s="41">
        <f>'[1]КС 2024'!N$2101</f>
        <v>1</v>
      </c>
      <c r="I668" s="41">
        <f>'[1]КС 2024'!S$2101</f>
        <v>2</v>
      </c>
      <c r="J668" s="41">
        <f>'[1]КС 2024'!Z$2101</f>
        <v>0</v>
      </c>
      <c r="K668" s="39">
        <f t="shared" si="165"/>
        <v>180.9426949360045</v>
      </c>
      <c r="L668" s="39">
        <f>'[1]КС 2024'!CM$2101</f>
        <v>45.235668653858468</v>
      </c>
      <c r="M668" s="39">
        <f>'[1]КС 2024'!DK$2101</f>
        <v>45.235675427382006</v>
      </c>
      <c r="N668" s="39">
        <f>'[1]КС 2024'!EI$2101</f>
        <v>90.471350854764012</v>
      </c>
      <c r="O668" s="39">
        <f>'[1]КС 2024'!FY$2101</f>
        <v>0</v>
      </c>
      <c r="P668" s="4"/>
      <c r="Q668" s="12"/>
      <c r="R668" s="13"/>
      <c r="S668" s="14"/>
      <c r="T668" s="13"/>
    </row>
    <row r="669" spans="1:20" ht="20.45" customHeight="1" x14ac:dyDescent="0.25">
      <c r="A669" s="218"/>
      <c r="B669" s="24" t="s">
        <v>47</v>
      </c>
      <c r="C669" s="53" t="s">
        <v>19</v>
      </c>
      <c r="D669" s="41">
        <f>'[1]КС 2024'!AA$2103</f>
        <v>6</v>
      </c>
      <c r="E669" s="39">
        <f>'[1]КС 2024'!GE$2103</f>
        <v>395.5715139977338</v>
      </c>
      <c r="F669" s="41">
        <f t="shared" si="164"/>
        <v>6</v>
      </c>
      <c r="G669" s="41">
        <f>'[1]КС 2024'!J$2103</f>
        <v>3</v>
      </c>
      <c r="H669" s="41">
        <f>'[1]КС 2024'!N$2103</f>
        <v>3</v>
      </c>
      <c r="I669" s="41">
        <f>'[1]КС 2024'!S$2103</f>
        <v>0</v>
      </c>
      <c r="J669" s="41">
        <f>'[1]КС 2024'!Z$2103</f>
        <v>0</v>
      </c>
      <c r="K669" s="39">
        <f t="shared" si="165"/>
        <v>395.57151399773386</v>
      </c>
      <c r="L669" s="39">
        <f>'[1]КС 2024'!CM$2103</f>
        <v>205.00420049514582</v>
      </c>
      <c r="M669" s="39">
        <f>'[1]КС 2024'!DK$2103</f>
        <v>190.56731350258804</v>
      </c>
      <c r="N669" s="39">
        <f>'[1]КС 2024'!EI$2103</f>
        <v>0</v>
      </c>
      <c r="O669" s="39">
        <f>'[1]КС 2024'!FY$2103</f>
        <v>0</v>
      </c>
      <c r="P669" s="4"/>
      <c r="Q669" s="12"/>
      <c r="R669" s="13"/>
      <c r="S669" s="14"/>
      <c r="T669" s="13"/>
    </row>
    <row r="670" spans="1:20" ht="20.45" customHeight="1" x14ac:dyDescent="0.25">
      <c r="A670" s="218"/>
      <c r="B670" s="24" t="s">
        <v>27</v>
      </c>
      <c r="C670" s="53" t="s">
        <v>19</v>
      </c>
      <c r="D670" s="41">
        <f>'[1]КС 2024'!AA$2107</f>
        <v>39</v>
      </c>
      <c r="E670" s="39">
        <f>'[1]КС 2024'!GE$2107</f>
        <v>1947.6590531072247</v>
      </c>
      <c r="F670" s="41">
        <f t="shared" si="164"/>
        <v>39</v>
      </c>
      <c r="G670" s="41">
        <f>'[1]КС 2024'!J$2107</f>
        <v>13</v>
      </c>
      <c r="H670" s="41">
        <f>'[1]КС 2024'!N$2107</f>
        <v>6</v>
      </c>
      <c r="I670" s="41">
        <f>'[1]КС 2024'!S$2107</f>
        <v>11</v>
      </c>
      <c r="J670" s="41">
        <f>'[1]КС 2024'!Z$2107</f>
        <v>9</v>
      </c>
      <c r="K670" s="39">
        <f t="shared" si="165"/>
        <v>1947.6590531072247</v>
      </c>
      <c r="L670" s="39">
        <f>'[1]КС 2024'!CM$2107</f>
        <v>661.78388212802361</v>
      </c>
      <c r="M670" s="39">
        <f>'[1]КС 2024'!DK$2107</f>
        <v>254.98732749276604</v>
      </c>
      <c r="N670" s="39">
        <f>'[1]КС 2024'!EI$2107</f>
        <v>500.7663887588011</v>
      </c>
      <c r="O670" s="39">
        <f>'[1]КС 2024'!FY$2107</f>
        <v>530.12145472763393</v>
      </c>
      <c r="P670" s="4"/>
      <c r="Q670" s="12"/>
      <c r="R670" s="13"/>
      <c r="S670" s="14"/>
      <c r="T670" s="13"/>
    </row>
    <row r="671" spans="1:20" ht="20.45" customHeight="1" x14ac:dyDescent="0.25">
      <c r="A671" s="218"/>
      <c r="B671" s="24" t="s">
        <v>28</v>
      </c>
      <c r="C671" s="53" t="s">
        <v>19</v>
      </c>
      <c r="D671" s="41">
        <f>'[1]КС 2024'!AA$2116</f>
        <v>17</v>
      </c>
      <c r="E671" s="39">
        <f>'[1]КС 2024'!GE$2116</f>
        <v>1014.4340288723947</v>
      </c>
      <c r="F671" s="41">
        <f t="shared" si="164"/>
        <v>17</v>
      </c>
      <c r="G671" s="41">
        <f>'[1]КС 2024'!J$2116</f>
        <v>6</v>
      </c>
      <c r="H671" s="41">
        <f>'[1]КС 2024'!N$2116</f>
        <v>4</v>
      </c>
      <c r="I671" s="41">
        <f>'[1]КС 2024'!S$2116</f>
        <v>4</v>
      </c>
      <c r="J671" s="41">
        <f>'[1]КС 2024'!Z$2116</f>
        <v>3</v>
      </c>
      <c r="K671" s="39">
        <f t="shared" si="165"/>
        <v>1014.4340288723946</v>
      </c>
      <c r="L671" s="39">
        <f>'[1]КС 2024'!CM$2116</f>
        <v>361.40411871327348</v>
      </c>
      <c r="M671" s="39">
        <f>'[1]КС 2024'!DK$2116</f>
        <v>238.20914187823504</v>
      </c>
      <c r="N671" s="39">
        <f>'[1]КС 2024'!EI$2116</f>
        <v>238.20914187823504</v>
      </c>
      <c r="O671" s="39">
        <f>'[1]КС 2024'!FY$2116</f>
        <v>176.61162640265101</v>
      </c>
      <c r="P671" s="4"/>
      <c r="Q671" s="12"/>
      <c r="R671" s="13"/>
      <c r="S671" s="14"/>
      <c r="T671" s="13"/>
    </row>
    <row r="672" spans="1:20" ht="20.45" customHeight="1" x14ac:dyDescent="0.25">
      <c r="A672" s="218"/>
      <c r="B672" s="24" t="s">
        <v>49</v>
      </c>
      <c r="C672" s="53" t="s">
        <v>19</v>
      </c>
      <c r="D672" s="41">
        <f>'[1]КС 2024'!AA$2119</f>
        <v>9</v>
      </c>
      <c r="E672" s="39">
        <f>'[1]КС 2024'!GE$2119</f>
        <v>585.17634102839065</v>
      </c>
      <c r="F672" s="41">
        <f t="shared" si="164"/>
        <v>9</v>
      </c>
      <c r="G672" s="41">
        <f>'[1]КС 2024'!J$2119</f>
        <v>5</v>
      </c>
      <c r="H672" s="41">
        <f>'[1]КС 2024'!N$2119</f>
        <v>2</v>
      </c>
      <c r="I672" s="41">
        <f>'[1]КС 2024'!S$2119</f>
        <v>1</v>
      </c>
      <c r="J672" s="41">
        <f>'[1]КС 2024'!Z$2119</f>
        <v>1</v>
      </c>
      <c r="K672" s="39">
        <f t="shared" si="165"/>
        <v>585.17634102839065</v>
      </c>
      <c r="L672" s="39">
        <f>'[1]КС 2024'!CM$2119</f>
        <v>373.91611217072364</v>
      </c>
      <c r="M672" s="39">
        <f>'[1]КС 2024'!DK$2119</f>
        <v>127.52610625804502</v>
      </c>
      <c r="N672" s="39">
        <f>'[1]КС 2024'!EI$2119</f>
        <v>41.867061299811013</v>
      </c>
      <c r="O672" s="39">
        <f>'[1]КС 2024'!FY$2119</f>
        <v>41.867061299811013</v>
      </c>
      <c r="P672" s="4"/>
      <c r="Q672" s="12"/>
      <c r="R672" s="13"/>
      <c r="S672" s="14"/>
      <c r="T672" s="13"/>
    </row>
    <row r="673" spans="1:20" ht="20.45" customHeight="1" x14ac:dyDescent="0.25">
      <c r="A673" s="218"/>
      <c r="B673" s="24" t="s">
        <v>29</v>
      </c>
      <c r="C673" s="53" t="s">
        <v>19</v>
      </c>
      <c r="D673" s="41">
        <f>'[1]КС 2024'!AA$2123</f>
        <v>54</v>
      </c>
      <c r="E673" s="39">
        <f>'[1]КС 2024'!GE$2123</f>
        <v>1889.0340877621732</v>
      </c>
      <c r="F673" s="41">
        <f t="shared" si="164"/>
        <v>54</v>
      </c>
      <c r="G673" s="41">
        <f>'[1]КС 2024'!J$2123</f>
        <v>18</v>
      </c>
      <c r="H673" s="41">
        <f>'[1]КС 2024'!N$2123</f>
        <v>11</v>
      </c>
      <c r="I673" s="41">
        <f>'[1]КС 2024'!S$2123</f>
        <v>13</v>
      </c>
      <c r="J673" s="41">
        <f>'[1]КС 2024'!Z$2123</f>
        <v>12</v>
      </c>
      <c r="K673" s="39">
        <f t="shared" si="165"/>
        <v>1889.0340877621732</v>
      </c>
      <c r="L673" s="39">
        <f>'[1]КС 2024'!CM$2123</f>
        <v>628.39567625057782</v>
      </c>
      <c r="M673" s="39">
        <f>'[1]КС 2024'!DK$2123</f>
        <v>384.97663144874838</v>
      </c>
      <c r="N673" s="39">
        <f>'[1]КС 2024'!EI$2123</f>
        <v>454.8361732275884</v>
      </c>
      <c r="O673" s="39">
        <f>'[1]КС 2024'!FY$2123</f>
        <v>420.82560683525838</v>
      </c>
      <c r="P673" s="4"/>
      <c r="Q673" s="12"/>
      <c r="R673" s="13"/>
      <c r="S673" s="14"/>
      <c r="T673" s="13"/>
    </row>
    <row r="674" spans="1:20" ht="20.45" customHeight="1" x14ac:dyDescent="0.25">
      <c r="A674" s="218"/>
      <c r="B674" s="25" t="s">
        <v>30</v>
      </c>
      <c r="C674" s="53" t="s">
        <v>19</v>
      </c>
      <c r="D674" s="41">
        <f>'[1]КС 2024'!AA$2128</f>
        <v>12</v>
      </c>
      <c r="E674" s="39">
        <f>'[1]КС 2024'!GE$2128</f>
        <v>496.62994993073573</v>
      </c>
      <c r="F674" s="41">
        <f t="shared" si="164"/>
        <v>12</v>
      </c>
      <c r="G674" s="41">
        <f>'[1]КС 2024'!J$2128</f>
        <v>3</v>
      </c>
      <c r="H674" s="41">
        <f>'[1]КС 2024'!N$2128</f>
        <v>3</v>
      </c>
      <c r="I674" s="41">
        <f>'[1]КС 2024'!S$2128</f>
        <v>3</v>
      </c>
      <c r="J674" s="41">
        <f>'[1]КС 2024'!Z$2128</f>
        <v>3</v>
      </c>
      <c r="K674" s="39">
        <f t="shared" si="165"/>
        <v>496.62994993073573</v>
      </c>
      <c r="L674" s="39">
        <f>'[1]КС 2024'!CM$2128</f>
        <v>124.15747353931363</v>
      </c>
      <c r="M674" s="39">
        <f>'[1]КС 2024'!DK$2128</f>
        <v>124.15749213047403</v>
      </c>
      <c r="N674" s="39">
        <f>'[1]КС 2024'!EI$2128</f>
        <v>124.15749213047403</v>
      </c>
      <c r="O674" s="39">
        <f>'[1]КС 2024'!FY$2128</f>
        <v>124.15749213047403</v>
      </c>
      <c r="P674" s="4"/>
      <c r="Q674" s="12"/>
      <c r="R674" s="13"/>
      <c r="S674" s="14"/>
      <c r="T674" s="13"/>
    </row>
    <row r="675" spans="1:20" ht="20.45" customHeight="1" x14ac:dyDescent="0.25">
      <c r="A675" s="218"/>
      <c r="B675" s="24" t="s">
        <v>32</v>
      </c>
      <c r="C675" s="53" t="s">
        <v>19</v>
      </c>
      <c r="D675" s="41">
        <f>'[1]КС 2024'!AA$2130</f>
        <v>22</v>
      </c>
      <c r="E675" s="39">
        <f>'[1]КС 2024'!GE$2130</f>
        <v>1306.0597875315061</v>
      </c>
      <c r="F675" s="41">
        <f t="shared" si="164"/>
        <v>22</v>
      </c>
      <c r="G675" s="41">
        <f>'[1]КС 2024'!J$2130</f>
        <v>4</v>
      </c>
      <c r="H675" s="41">
        <f>'[1]КС 2024'!N$2130</f>
        <v>6</v>
      </c>
      <c r="I675" s="41">
        <f>'[1]КС 2024'!S$2130</f>
        <v>5</v>
      </c>
      <c r="J675" s="41">
        <f>'[1]КС 2024'!Z$2130</f>
        <v>7</v>
      </c>
      <c r="K675" s="39">
        <f t="shared" si="165"/>
        <v>1306.0597875315061</v>
      </c>
      <c r="L675" s="39">
        <f>'[1]КС 2024'!CM$2130</f>
        <v>218.95988550537876</v>
      </c>
      <c r="M675" s="39">
        <f>'[1]КС 2024'!DK$2130</f>
        <v>362.36663400870907</v>
      </c>
      <c r="N675" s="39">
        <f>'[1]КС 2024'!EI$2130</f>
        <v>290.66327615041206</v>
      </c>
      <c r="O675" s="39">
        <f>'[1]КС 2024'!FY$2130</f>
        <v>434.06999186700608</v>
      </c>
      <c r="P675" s="4"/>
      <c r="Q675" s="12"/>
      <c r="R675" s="13"/>
      <c r="S675" s="14"/>
      <c r="T675" s="13"/>
    </row>
    <row r="676" spans="1:20" ht="20.45" customHeight="1" x14ac:dyDescent="0.25">
      <c r="A676" s="218"/>
      <c r="B676" s="49" t="s">
        <v>33</v>
      </c>
      <c r="C676" s="110" t="s">
        <v>19</v>
      </c>
      <c r="D676" s="18">
        <f t="shared" ref="D676:O676" si="166">SUBTOTAL(9,D677:D679)</f>
        <v>140</v>
      </c>
      <c r="E676" s="19">
        <f t="shared" si="166"/>
        <v>6818.7512527995368</v>
      </c>
      <c r="F676" s="18">
        <f t="shared" si="166"/>
        <v>140</v>
      </c>
      <c r="G676" s="18">
        <f t="shared" si="166"/>
        <v>36</v>
      </c>
      <c r="H676" s="18">
        <f t="shared" si="166"/>
        <v>41</v>
      </c>
      <c r="I676" s="18">
        <f t="shared" si="166"/>
        <v>31</v>
      </c>
      <c r="J676" s="18">
        <f t="shared" si="166"/>
        <v>32</v>
      </c>
      <c r="K676" s="19">
        <f t="shared" si="166"/>
        <v>6818.7512527995377</v>
      </c>
      <c r="L676" s="19">
        <f t="shared" si="166"/>
        <v>1736.1997539254535</v>
      </c>
      <c r="M676" s="19">
        <f t="shared" si="166"/>
        <v>1966.8330440357629</v>
      </c>
      <c r="N676" s="19">
        <f t="shared" si="166"/>
        <v>1541.1845874876842</v>
      </c>
      <c r="O676" s="19">
        <f t="shared" si="166"/>
        <v>1574.5338673506371</v>
      </c>
      <c r="P676" s="4"/>
      <c r="Q676" s="12"/>
      <c r="R676" s="13"/>
      <c r="S676" s="14"/>
      <c r="T676" s="13"/>
    </row>
    <row r="677" spans="1:20" ht="20.45" customHeight="1" x14ac:dyDescent="0.25">
      <c r="A677" s="218"/>
      <c r="B677" s="94" t="s">
        <v>24</v>
      </c>
      <c r="C677" s="53" t="s">
        <v>19</v>
      </c>
      <c r="D677" s="41">
        <f>'[1]КС 2024'!AA$2134</f>
        <v>6</v>
      </c>
      <c r="E677" s="39">
        <f>'[1]КС 2024'!GE$2134</f>
        <v>251.20236152975383</v>
      </c>
      <c r="F677" s="41">
        <f>G677+H677+I677+J677</f>
        <v>6</v>
      </c>
      <c r="G677" s="41">
        <f>'[1]КС 2024'!J$2134</f>
        <v>1</v>
      </c>
      <c r="H677" s="41">
        <f>'[1]КС 2024'!N$2134</f>
        <v>2</v>
      </c>
      <c r="I677" s="41">
        <f>'[1]КС 2024'!S$2134</f>
        <v>2</v>
      </c>
      <c r="J677" s="41">
        <f>'[1]КС 2024'!Z$2134</f>
        <v>1</v>
      </c>
      <c r="K677" s="39">
        <f>L677+M677+N677+O677</f>
        <v>251.20236152975386</v>
      </c>
      <c r="L677" s="39">
        <f>'[1]КС 2024'!CM$2134</f>
        <v>41.867055030698801</v>
      </c>
      <c r="M677" s="39">
        <f>'[1]КС 2024'!DK$2134</f>
        <v>83.734122599622026</v>
      </c>
      <c r="N677" s="39">
        <f>'[1]КС 2024'!EI$2134</f>
        <v>83.734122599622026</v>
      </c>
      <c r="O677" s="39">
        <f>'[1]КС 2024'!FY$2134</f>
        <v>41.867061299811013</v>
      </c>
      <c r="P677" s="4"/>
      <c r="Q677" s="12"/>
      <c r="R677" s="13"/>
      <c r="S677" s="14"/>
      <c r="T677" s="13"/>
    </row>
    <row r="678" spans="1:20" ht="20.45" customHeight="1" x14ac:dyDescent="0.25">
      <c r="A678" s="218"/>
      <c r="B678" s="94" t="s">
        <v>26</v>
      </c>
      <c r="C678" s="53" t="s">
        <v>19</v>
      </c>
      <c r="D678" s="41">
        <f>'[1]КС 2024'!AA$2136</f>
        <v>132</v>
      </c>
      <c r="E678" s="39">
        <f>'[1]КС 2024'!GE$2136</f>
        <v>6536.7501335319912</v>
      </c>
      <c r="F678" s="41">
        <f>G678+H678+I678+J678</f>
        <v>132</v>
      </c>
      <c r="G678" s="41">
        <f>'[1]КС 2024'!J$2136</f>
        <v>35</v>
      </c>
      <c r="H678" s="41">
        <f>'[1]КС 2024'!N$2136</f>
        <v>38</v>
      </c>
      <c r="I678" s="41">
        <f>'[1]КС 2024'!S$2136</f>
        <v>28</v>
      </c>
      <c r="J678" s="41">
        <f>'[1]КС 2024'!Z$2136</f>
        <v>31</v>
      </c>
      <c r="K678" s="39">
        <f>L678+M678+N678+O678</f>
        <v>6536.7501335319921</v>
      </c>
      <c r="L678" s="39">
        <f>'[1]КС 2024'!CM$2136</f>
        <v>1694.3326988947547</v>
      </c>
      <c r="M678" s="39">
        <f>'[1]КС 2024'!DK$2136</f>
        <v>1867.6995425672449</v>
      </c>
      <c r="N678" s="39">
        <f>'[1]КС 2024'!EI$2136</f>
        <v>1442.0510860191662</v>
      </c>
      <c r="O678" s="39">
        <f>'[1]КС 2024'!FY$2136</f>
        <v>1532.6668060508262</v>
      </c>
      <c r="P678" s="4"/>
      <c r="Q678" s="12"/>
      <c r="R678" s="13"/>
      <c r="S678" s="14"/>
      <c r="T678" s="13"/>
    </row>
    <row r="679" spans="1:20" ht="20.45" customHeight="1" x14ac:dyDescent="0.25">
      <c r="A679" s="218"/>
      <c r="B679" s="94" t="s">
        <v>110</v>
      </c>
      <c r="C679" s="53" t="s">
        <v>19</v>
      </c>
      <c r="D679" s="41">
        <f>'[1]КС 2024'!AA$2145</f>
        <v>2</v>
      </c>
      <c r="E679" s="39">
        <f>'[1]КС 2024'!GE$2145</f>
        <v>30.798757737792002</v>
      </c>
      <c r="F679" s="41">
        <f>G679+H679+I679+J679</f>
        <v>2</v>
      </c>
      <c r="G679" s="41">
        <f>'[1]КС 2024'!J$2145</f>
        <v>0</v>
      </c>
      <c r="H679" s="41">
        <f>'[1]КС 2024'!N$2145</f>
        <v>1</v>
      </c>
      <c r="I679" s="41">
        <f>'[1]КС 2024'!S$2145</f>
        <v>1</v>
      </c>
      <c r="J679" s="41">
        <f>'[1]КС 2024'!Z$2145</f>
        <v>0</v>
      </c>
      <c r="K679" s="39">
        <f>L679+M679+N679+O679</f>
        <v>30.798757737792002</v>
      </c>
      <c r="L679" s="39">
        <f>'[1]КС 2024'!CM$2145</f>
        <v>0</v>
      </c>
      <c r="M679" s="39">
        <f>'[1]КС 2024'!DK$2145</f>
        <v>15.399378868896001</v>
      </c>
      <c r="N679" s="39">
        <f>'[1]КС 2024'!EI$2145</f>
        <v>15.399378868896001</v>
      </c>
      <c r="O679" s="39">
        <f>'[1]КС 2024'!FY$2145</f>
        <v>0</v>
      </c>
      <c r="P679" s="4"/>
      <c r="Q679" s="12"/>
      <c r="R679" s="13"/>
      <c r="S679" s="14"/>
      <c r="T679" s="13"/>
    </row>
    <row r="680" spans="1:20" ht="20.45" customHeight="1" x14ac:dyDescent="0.25">
      <c r="A680" s="218"/>
      <c r="B680" s="49" t="s">
        <v>34</v>
      </c>
      <c r="C680" s="110" t="s">
        <v>19</v>
      </c>
      <c r="D680" s="18">
        <f>SUBTOTAL(9,D681:D691)</f>
        <v>43</v>
      </c>
      <c r="E680" s="19">
        <f t="shared" ref="E680:O680" si="167">SUBTOTAL(9,E681:E691)</f>
        <v>2904.2281894306316</v>
      </c>
      <c r="F680" s="18">
        <f>SUBTOTAL(9,F681:F691)</f>
        <v>43</v>
      </c>
      <c r="G680" s="18">
        <f t="shared" si="167"/>
        <v>4</v>
      </c>
      <c r="H680" s="18">
        <f t="shared" si="167"/>
        <v>7</v>
      </c>
      <c r="I680" s="18">
        <f t="shared" si="167"/>
        <v>18</v>
      </c>
      <c r="J680" s="18">
        <f t="shared" si="167"/>
        <v>14</v>
      </c>
      <c r="K680" s="19">
        <f t="shared" si="167"/>
        <v>2904.2281894306316</v>
      </c>
      <c r="L680" s="19">
        <f t="shared" si="167"/>
        <v>275.48554652706611</v>
      </c>
      <c r="M680" s="19">
        <f t="shared" si="167"/>
        <v>701.48983053717814</v>
      </c>
      <c r="N680" s="19">
        <f t="shared" si="167"/>
        <v>1261.7357794685622</v>
      </c>
      <c r="O680" s="19">
        <f t="shared" si="167"/>
        <v>665.51703289782483</v>
      </c>
      <c r="P680" s="4"/>
      <c r="Q680" s="12"/>
      <c r="R680" s="13"/>
      <c r="S680" s="14"/>
      <c r="T680" s="13"/>
    </row>
    <row r="681" spans="1:20" ht="20.45" customHeight="1" x14ac:dyDescent="0.25">
      <c r="A681" s="218"/>
      <c r="B681" s="94" t="s">
        <v>24</v>
      </c>
      <c r="C681" s="53" t="s">
        <v>19</v>
      </c>
      <c r="D681" s="41">
        <f>'[1]КС 2024'!AA$2148</f>
        <v>2</v>
      </c>
      <c r="E681" s="39">
        <f>'[1]КС 2024'!GE$2148</f>
        <v>83.734122599622026</v>
      </c>
      <c r="F681" s="41">
        <f t="shared" ref="F681:F691" si="168">G681+H681+I681+J681</f>
        <v>2</v>
      </c>
      <c r="G681" s="41">
        <f>'[1]КС 2024'!J$2148</f>
        <v>0</v>
      </c>
      <c r="H681" s="41">
        <f>'[1]КС 2024'!N$2148</f>
        <v>0</v>
      </c>
      <c r="I681" s="41">
        <f>'[1]КС 2024'!S$2148</f>
        <v>1</v>
      </c>
      <c r="J681" s="41">
        <f>'[1]КС 2024'!Z$2148</f>
        <v>1</v>
      </c>
      <c r="K681" s="39">
        <f t="shared" ref="K681:K691" si="169">L681+M681+N681+O681</f>
        <v>83.734122599622026</v>
      </c>
      <c r="L681" s="39">
        <f>'[1]КС 2024'!CM$2148</f>
        <v>0</v>
      </c>
      <c r="M681" s="39">
        <f>'[1]КС 2024'!DK$2148</f>
        <v>0</v>
      </c>
      <c r="N681" s="39">
        <f>'[1]КС 2024'!EI$2148</f>
        <v>41.867061299811013</v>
      </c>
      <c r="O681" s="39">
        <f>'[1]КС 2024'!FY$2148</f>
        <v>41.867061299811013</v>
      </c>
      <c r="P681" s="4"/>
      <c r="Q681" s="12"/>
      <c r="R681" s="13"/>
      <c r="S681" s="14"/>
      <c r="T681" s="13"/>
    </row>
    <row r="682" spans="1:20" ht="20.45" customHeight="1" x14ac:dyDescent="0.25">
      <c r="A682" s="218"/>
      <c r="B682" s="94" t="s">
        <v>54</v>
      </c>
      <c r="C682" s="53" t="s">
        <v>19</v>
      </c>
      <c r="D682" s="41">
        <f>'[1]КС 2024'!AA$2150</f>
        <v>1</v>
      </c>
      <c r="E682" s="39">
        <f>'[1]КС 2024'!GE$2150</f>
        <v>45.419516326800007</v>
      </c>
      <c r="F682" s="41">
        <f t="shared" si="168"/>
        <v>1</v>
      </c>
      <c r="G682" s="41">
        <f>'[1]КС 2024'!J$2150</f>
        <v>0</v>
      </c>
      <c r="H682" s="41">
        <f>'[1]КС 2024'!N$2150</f>
        <v>0</v>
      </c>
      <c r="I682" s="41">
        <f>'[1]КС 2024'!S$2150</f>
        <v>0</v>
      </c>
      <c r="J682" s="41">
        <f>'[1]КС 2024'!Z$2150</f>
        <v>1</v>
      </c>
      <c r="K682" s="39">
        <f t="shared" si="169"/>
        <v>45.419516326800007</v>
      </c>
      <c r="L682" s="39">
        <f>'[1]КС 2024'!CM$2150</f>
        <v>0</v>
      </c>
      <c r="M682" s="39">
        <f>'[1]КС 2024'!DK$2150</f>
        <v>0</v>
      </c>
      <c r="N682" s="39">
        <f>'[1]КС 2024'!EI$2150</f>
        <v>0</v>
      </c>
      <c r="O682" s="39">
        <f>'[1]КС 2024'!FY$2150</f>
        <v>45.419516326800007</v>
      </c>
      <c r="P682" s="4"/>
      <c r="Q682" s="12"/>
      <c r="R682" s="13"/>
      <c r="S682" s="14"/>
      <c r="T682" s="13"/>
    </row>
    <row r="683" spans="1:20" ht="20.45" customHeight="1" x14ac:dyDescent="0.25">
      <c r="A683" s="218"/>
      <c r="B683" s="132" t="s">
        <v>36</v>
      </c>
      <c r="C683" s="53" t="s">
        <v>19</v>
      </c>
      <c r="D683" s="41">
        <f>'[1]КС 2024'!AA$2152</f>
        <v>6</v>
      </c>
      <c r="E683" s="39">
        <f>'[1]КС 2024'!GE$2152</f>
        <v>393.64661123910491</v>
      </c>
      <c r="F683" s="41">
        <f t="shared" si="168"/>
        <v>6</v>
      </c>
      <c r="G683" s="41">
        <f>'[1]КС 2024'!J$2152</f>
        <v>1</v>
      </c>
      <c r="H683" s="41">
        <f>'[1]КС 2024'!N$2152</f>
        <v>2</v>
      </c>
      <c r="I683" s="41">
        <f>'[1]КС 2024'!S$2152</f>
        <v>3</v>
      </c>
      <c r="J683" s="41">
        <f>'[1]КС 2024'!Z$2152</f>
        <v>0</v>
      </c>
      <c r="K683" s="39">
        <f t="shared" si="169"/>
        <v>393.64661123910491</v>
      </c>
      <c r="L683" s="39">
        <f>'[1]КС 2024'!CM$2152</f>
        <v>74.109499709512818</v>
      </c>
      <c r="M683" s="39">
        <f>'[1]КС 2024'!DK$2152</f>
        <v>122.71380036151503</v>
      </c>
      <c r="N683" s="39">
        <f>'[1]КС 2024'!EI$2152</f>
        <v>196.82331116807705</v>
      </c>
      <c r="O683" s="39">
        <f>'[1]КС 2024'!FY$2152</f>
        <v>0</v>
      </c>
      <c r="P683" s="4"/>
      <c r="Q683" s="12"/>
      <c r="R683" s="13"/>
      <c r="S683" s="14"/>
      <c r="T683" s="13"/>
    </row>
    <row r="684" spans="1:20" ht="20.45" customHeight="1" x14ac:dyDescent="0.25">
      <c r="A684" s="218"/>
      <c r="B684" s="94" t="s">
        <v>41</v>
      </c>
      <c r="C684" s="53" t="s">
        <v>19</v>
      </c>
      <c r="D684" s="41">
        <f>'[1]КС 2024'!AA$2156</f>
        <v>3</v>
      </c>
      <c r="E684" s="39">
        <f>'[1]КС 2024'!GE$2156</f>
        <v>74.638864455180311</v>
      </c>
      <c r="F684" s="41">
        <f t="shared" si="168"/>
        <v>3</v>
      </c>
      <c r="G684" s="41">
        <f>'[1]КС 2024'!J$2156</f>
        <v>0</v>
      </c>
      <c r="H684" s="41">
        <f>'[1]КС 2024'!N$2156</f>
        <v>1</v>
      </c>
      <c r="I684" s="41">
        <f>'[1]КС 2024'!S$2156</f>
        <v>1</v>
      </c>
      <c r="J684" s="41">
        <f>'[1]КС 2024'!Z$2156</f>
        <v>1</v>
      </c>
      <c r="K684" s="39">
        <f t="shared" si="169"/>
        <v>74.638864455180311</v>
      </c>
      <c r="L684" s="39">
        <f>'[1]КС 2024'!CM$2156</f>
        <v>0</v>
      </c>
      <c r="M684" s="39">
        <f>'[1]КС 2024'!DK$2156</f>
        <v>24.879621485060106</v>
      </c>
      <c r="N684" s="39">
        <f>'[1]КС 2024'!EI$2156</f>
        <v>24.879621485060106</v>
      </c>
      <c r="O684" s="39">
        <f>'[1]КС 2024'!FY$2156</f>
        <v>24.879621485060106</v>
      </c>
      <c r="P684" s="4"/>
      <c r="Q684" s="12"/>
      <c r="R684" s="13"/>
      <c r="S684" s="14"/>
      <c r="T684" s="13"/>
    </row>
    <row r="685" spans="1:20" ht="20.45" customHeight="1" x14ac:dyDescent="0.25">
      <c r="A685" s="218"/>
      <c r="B685" s="94" t="s">
        <v>55</v>
      </c>
      <c r="C685" s="53" t="s">
        <v>19</v>
      </c>
      <c r="D685" s="41">
        <f>'[1]КС 2024'!AA$2158</f>
        <v>4</v>
      </c>
      <c r="E685" s="39">
        <f>'[1]КС 2024'!GE$2158</f>
        <v>163.61839435702529</v>
      </c>
      <c r="F685" s="41">
        <f t="shared" si="168"/>
        <v>4</v>
      </c>
      <c r="G685" s="41">
        <f>'[1]КС 2024'!J$2158</f>
        <v>1</v>
      </c>
      <c r="H685" s="41">
        <f>'[1]КС 2024'!N$2158</f>
        <v>1</v>
      </c>
      <c r="I685" s="41">
        <f>'[1]КС 2024'!S$2158</f>
        <v>2</v>
      </c>
      <c r="J685" s="41">
        <f>'[1]КС 2024'!Z$2158</f>
        <v>0</v>
      </c>
      <c r="K685" s="39">
        <f t="shared" si="169"/>
        <v>163.61839435702529</v>
      </c>
      <c r="L685" s="39">
        <f>'[1]КС 2024'!CM$2158</f>
        <v>40.904593995510311</v>
      </c>
      <c r="M685" s="39">
        <f>'[1]КС 2024'!DK$2158</f>
        <v>40.904600120505002</v>
      </c>
      <c r="N685" s="39">
        <f>'[1]КС 2024'!EI$2158</f>
        <v>81.809200241010004</v>
      </c>
      <c r="O685" s="39">
        <f>'[1]КС 2024'!FY$2158</f>
        <v>0</v>
      </c>
      <c r="P685" s="4"/>
      <c r="Q685" s="12"/>
      <c r="R685" s="13"/>
      <c r="S685" s="14"/>
      <c r="T685" s="13"/>
    </row>
    <row r="686" spans="1:20" ht="20.45" customHeight="1" x14ac:dyDescent="0.25">
      <c r="A686" s="218"/>
      <c r="B686" s="134" t="s">
        <v>56</v>
      </c>
      <c r="C686" s="53" t="s">
        <v>19</v>
      </c>
      <c r="D686" s="41">
        <f>'[1]КС 2024'!AA$2160</f>
        <v>2</v>
      </c>
      <c r="E686" s="39">
        <f>'[1]КС 2024'!GE$2160</f>
        <v>148.21902161312403</v>
      </c>
      <c r="F686" s="41">
        <f t="shared" si="168"/>
        <v>2</v>
      </c>
      <c r="G686" s="41">
        <f>'[1]КС 2024'!J$2160</f>
        <v>0</v>
      </c>
      <c r="H686" s="41">
        <f>'[1]КС 2024'!N$2160</f>
        <v>0</v>
      </c>
      <c r="I686" s="41">
        <f>'[1]КС 2024'!S$2160</f>
        <v>2</v>
      </c>
      <c r="J686" s="41">
        <f>'[1]КС 2024'!Z$2160</f>
        <v>0</v>
      </c>
      <c r="K686" s="39">
        <f t="shared" si="169"/>
        <v>148.21902161312403</v>
      </c>
      <c r="L686" s="39">
        <f>'[1]КС 2024'!CM$2160</f>
        <v>0</v>
      </c>
      <c r="M686" s="39">
        <f>'[1]КС 2024'!DK$2160</f>
        <v>0</v>
      </c>
      <c r="N686" s="39">
        <f>'[1]КС 2024'!EI$2160</f>
        <v>148.21902161312403</v>
      </c>
      <c r="O686" s="39">
        <f>'[1]КС 2024'!FY$2160</f>
        <v>0</v>
      </c>
      <c r="P686" s="4"/>
      <c r="Q686" s="12"/>
      <c r="R686" s="13"/>
      <c r="S686" s="14"/>
      <c r="T686" s="13"/>
    </row>
    <row r="687" spans="1:20" ht="20.45" customHeight="1" x14ac:dyDescent="0.25">
      <c r="A687" s="218"/>
      <c r="B687" s="94" t="s">
        <v>37</v>
      </c>
      <c r="C687" s="53" t="s">
        <v>19</v>
      </c>
      <c r="D687" s="41">
        <f>'[1]КС 2024'!AA$2162</f>
        <v>9</v>
      </c>
      <c r="E687" s="39">
        <f>'[1]КС 2024'!GE$2162</f>
        <v>416.01248328539407</v>
      </c>
      <c r="F687" s="41">
        <f t="shared" si="168"/>
        <v>9</v>
      </c>
      <c r="G687" s="41">
        <f>'[1]КС 2024'!J$2162</f>
        <v>1</v>
      </c>
      <c r="H687" s="41">
        <f>'[1]КС 2024'!N$2162</f>
        <v>0</v>
      </c>
      <c r="I687" s="41">
        <f>'[1]КС 2024'!S$2162</f>
        <v>5</v>
      </c>
      <c r="J687" s="41">
        <f>'[1]КС 2024'!Z$2162</f>
        <v>3</v>
      </c>
      <c r="K687" s="39">
        <f t="shared" si="169"/>
        <v>416.01248328539396</v>
      </c>
      <c r="L687" s="39">
        <f>'[1]КС 2024'!CM$2162</f>
        <v>44.013667564237139</v>
      </c>
      <c r="M687" s="39">
        <f>'[1]КС 2024'!DK$2162</f>
        <v>0</v>
      </c>
      <c r="N687" s="39">
        <f>'[1]КС 2024'!EI$2162</f>
        <v>231.56545619838514</v>
      </c>
      <c r="O687" s="39">
        <f>'[1]КС 2024'!FY$2162</f>
        <v>140.43335952277172</v>
      </c>
      <c r="P687" s="4"/>
      <c r="Q687" s="12"/>
      <c r="R687" s="13"/>
      <c r="S687" s="14"/>
      <c r="T687" s="13"/>
    </row>
    <row r="688" spans="1:20" ht="20.45" customHeight="1" x14ac:dyDescent="0.25">
      <c r="A688" s="218"/>
      <c r="B688" s="132" t="s">
        <v>30</v>
      </c>
      <c r="C688" s="53" t="s">
        <v>19</v>
      </c>
      <c r="D688" s="41">
        <f>'[1]КС 2024'!AA$2167</f>
        <v>3</v>
      </c>
      <c r="E688" s="39">
        <f>'[1]КС 2024'!GE$2167</f>
        <v>70.740896678991007</v>
      </c>
      <c r="F688" s="41">
        <f t="shared" si="168"/>
        <v>3</v>
      </c>
      <c r="G688" s="41">
        <f>'[1]КС 2024'!J$2167</f>
        <v>0</v>
      </c>
      <c r="H688" s="41">
        <f>'[1]КС 2024'!N$2167</f>
        <v>0</v>
      </c>
      <c r="I688" s="41">
        <f>'[1]КС 2024'!S$2167</f>
        <v>1</v>
      </c>
      <c r="J688" s="41">
        <f>'[1]КС 2024'!Z$2167</f>
        <v>2</v>
      </c>
      <c r="K688" s="39">
        <f t="shared" si="169"/>
        <v>70.740896678991007</v>
      </c>
      <c r="L688" s="39">
        <f>'[1]КС 2024'!CM$2167</f>
        <v>0</v>
      </c>
      <c r="M688" s="39">
        <f>'[1]КС 2024'!DK$2167</f>
        <v>0</v>
      </c>
      <c r="N688" s="39">
        <f>'[1]КС 2024'!EI$2167</f>
        <v>23.580298892997003</v>
      </c>
      <c r="O688" s="39">
        <f>'[1]КС 2024'!FY$2167</f>
        <v>47.160597785994007</v>
      </c>
      <c r="P688" s="4"/>
      <c r="Q688" s="12"/>
      <c r="R688" s="13"/>
      <c r="S688" s="14"/>
      <c r="T688" s="13"/>
    </row>
    <row r="689" spans="1:20" ht="20.45" customHeight="1" x14ac:dyDescent="0.25">
      <c r="A689" s="218"/>
      <c r="B689" s="94" t="s">
        <v>31</v>
      </c>
      <c r="C689" s="53" t="s">
        <v>19</v>
      </c>
      <c r="D689" s="41">
        <f>'[1]КС 2024'!AA$2169</f>
        <v>4</v>
      </c>
      <c r="E689" s="39">
        <f>'[1]КС 2024'!GE$2169</f>
        <v>465.83119334588389</v>
      </c>
      <c r="F689" s="41">
        <f t="shared" si="168"/>
        <v>4</v>
      </c>
      <c r="G689" s="41">
        <f>'[1]КС 2024'!J$2169</f>
        <v>1</v>
      </c>
      <c r="H689" s="41">
        <f>'[1]КС 2024'!N$2169</f>
        <v>1</v>
      </c>
      <c r="I689" s="41">
        <f>'[1]КС 2024'!S$2169</f>
        <v>1</v>
      </c>
      <c r="J689" s="41">
        <f>'[1]КС 2024'!Z$2169</f>
        <v>1</v>
      </c>
      <c r="K689" s="39">
        <f t="shared" si="169"/>
        <v>465.83119334588389</v>
      </c>
      <c r="L689" s="39">
        <f>'[1]КС 2024'!CM$2169</f>
        <v>116.45778525780584</v>
      </c>
      <c r="M689" s="39">
        <f>'[1]КС 2024'!DK$2169</f>
        <v>116.45780269602602</v>
      </c>
      <c r="N689" s="39">
        <f>'[1]КС 2024'!EI$2169</f>
        <v>116.45780269602602</v>
      </c>
      <c r="O689" s="39">
        <f>'[1]КС 2024'!FY$2169</f>
        <v>116.45780269602602</v>
      </c>
      <c r="P689" s="4"/>
      <c r="Q689" s="12"/>
      <c r="R689" s="13"/>
      <c r="S689" s="14"/>
      <c r="T689" s="13"/>
    </row>
    <row r="690" spans="1:20" ht="20.45" customHeight="1" x14ac:dyDescent="0.25">
      <c r="A690" s="218"/>
      <c r="B690" s="94" t="s">
        <v>57</v>
      </c>
      <c r="C690" s="53" t="s">
        <v>19</v>
      </c>
      <c r="D690" s="41">
        <f>'[1]КС 2024'!AA$2171</f>
        <v>7</v>
      </c>
      <c r="E690" s="39">
        <f>'[1]КС 2024'!GE$2171</f>
        <v>927.83420519209199</v>
      </c>
      <c r="F690" s="41">
        <f t="shared" si="168"/>
        <v>7</v>
      </c>
      <c r="G690" s="41">
        <f>'[1]КС 2024'!J$2171</f>
        <v>0</v>
      </c>
      <c r="H690" s="41">
        <f>'[1]КС 2024'!N$2171</f>
        <v>2</v>
      </c>
      <c r="I690" s="41">
        <f>'[1]КС 2024'!S$2171</f>
        <v>2</v>
      </c>
      <c r="J690" s="41">
        <f>'[1]КС 2024'!Z$2171</f>
        <v>3</v>
      </c>
      <c r="K690" s="39">
        <f t="shared" si="169"/>
        <v>927.83420519209199</v>
      </c>
      <c r="L690" s="39">
        <f>'[1]КС 2024'!CM$2171</f>
        <v>0</v>
      </c>
      <c r="M690" s="39">
        <f>'[1]КС 2024'!DK$2171</f>
        <v>396.53400587407202</v>
      </c>
      <c r="N690" s="39">
        <f>'[1]КС 2024'!EI$2171</f>
        <v>396.53400587407202</v>
      </c>
      <c r="O690" s="39">
        <f>'[1]КС 2024'!FY$2171</f>
        <v>134.766193443948</v>
      </c>
      <c r="P690" s="4"/>
      <c r="Q690" s="12"/>
      <c r="R690" s="13"/>
      <c r="S690" s="14"/>
      <c r="T690" s="13"/>
    </row>
    <row r="691" spans="1:20" ht="20.45" customHeight="1" x14ac:dyDescent="0.25">
      <c r="A691" s="218"/>
      <c r="B691" s="94" t="s">
        <v>38</v>
      </c>
      <c r="C691" s="53" t="s">
        <v>19</v>
      </c>
      <c r="D691" s="41">
        <f>'[1]КС 2024'!AA$2175</f>
        <v>2</v>
      </c>
      <c r="E691" s="39">
        <f>'[1]КС 2024'!GE$2175</f>
        <v>114.53288033741401</v>
      </c>
      <c r="F691" s="41">
        <f t="shared" si="168"/>
        <v>2</v>
      </c>
      <c r="G691" s="41">
        <f>'[1]КС 2024'!J$2175</f>
        <v>0</v>
      </c>
      <c r="H691" s="41">
        <f>'[1]КС 2024'!N$2175</f>
        <v>0</v>
      </c>
      <c r="I691" s="41">
        <f>'[1]КС 2024'!S$2175</f>
        <v>0</v>
      </c>
      <c r="J691" s="41">
        <f>'[1]КС 2024'!Z$2175</f>
        <v>2</v>
      </c>
      <c r="K691" s="39">
        <f t="shared" si="169"/>
        <v>114.53288033741401</v>
      </c>
      <c r="L691" s="39">
        <f>'[1]КС 2024'!CM$2175</f>
        <v>0</v>
      </c>
      <c r="M691" s="39">
        <f>'[1]КС 2024'!DK$2175</f>
        <v>0</v>
      </c>
      <c r="N691" s="39">
        <f>'[1]КС 2024'!EI$2175</f>
        <v>0</v>
      </c>
      <c r="O691" s="39">
        <f>'[1]КС 2024'!FY$2175</f>
        <v>114.53288033741401</v>
      </c>
      <c r="P691" s="4"/>
      <c r="Q691" s="12"/>
      <c r="R691" s="13"/>
      <c r="S691" s="14"/>
      <c r="T691" s="13"/>
    </row>
    <row r="692" spans="1:20" ht="20.45" customHeight="1" x14ac:dyDescent="0.25">
      <c r="A692" s="218"/>
      <c r="B692" s="35" t="s">
        <v>39</v>
      </c>
      <c r="C692" s="110" t="s">
        <v>19</v>
      </c>
      <c r="D692" s="18">
        <f>SUBTOTAL(9,D693:D698)</f>
        <v>172</v>
      </c>
      <c r="E692" s="19">
        <f t="shared" ref="E692:O692" si="170">SUBTOTAL(9,E693:E698)</f>
        <v>5932.7046091429356</v>
      </c>
      <c r="F692" s="18">
        <f t="shared" si="170"/>
        <v>172</v>
      </c>
      <c r="G692" s="18">
        <f t="shared" si="170"/>
        <v>34</v>
      </c>
      <c r="H692" s="18">
        <f t="shared" si="170"/>
        <v>50</v>
      </c>
      <c r="I692" s="18">
        <f t="shared" si="170"/>
        <v>40</v>
      </c>
      <c r="J692" s="18">
        <f t="shared" si="170"/>
        <v>48</v>
      </c>
      <c r="K692" s="19">
        <f t="shared" si="170"/>
        <v>5932.7046091429347</v>
      </c>
      <c r="L692" s="19">
        <f t="shared" si="170"/>
        <v>1224.6884106015993</v>
      </c>
      <c r="M692" s="19">
        <f t="shared" si="170"/>
        <v>1703.5032979359055</v>
      </c>
      <c r="N692" s="19">
        <f t="shared" si="170"/>
        <v>1340.2012381742757</v>
      </c>
      <c r="O692" s="19">
        <f t="shared" si="170"/>
        <v>1664.311662431154</v>
      </c>
      <c r="P692" s="4"/>
      <c r="Q692" s="12"/>
      <c r="R692" s="13"/>
      <c r="S692" s="14"/>
      <c r="T692" s="13"/>
    </row>
    <row r="693" spans="1:20" ht="20.45" customHeight="1" x14ac:dyDescent="0.25">
      <c r="A693" s="218"/>
      <c r="B693" s="24" t="s">
        <v>26</v>
      </c>
      <c r="C693" s="53" t="s">
        <v>19</v>
      </c>
      <c r="D693" s="41">
        <f>'[1]КС 2024'!AA$2179</f>
        <v>69</v>
      </c>
      <c r="E693" s="39">
        <f>'[1]КС 2024'!GE$2179</f>
        <v>1992.2945849575867</v>
      </c>
      <c r="F693" s="41">
        <f t="shared" ref="F693:F698" si="171">G693+H693+I693+J693</f>
        <v>69</v>
      </c>
      <c r="G693" s="41">
        <f>'[1]КС 2024'!J$2179</f>
        <v>13</v>
      </c>
      <c r="H693" s="41">
        <f>'[1]КС 2024'!N$2179</f>
        <v>16</v>
      </c>
      <c r="I693" s="41">
        <f>'[1]КС 2024'!S$2179</f>
        <v>18</v>
      </c>
      <c r="J693" s="41">
        <f>'[1]КС 2024'!Z$2179</f>
        <v>22</v>
      </c>
      <c r="K693" s="39">
        <f t="shared" ref="K693:K698" si="172">L693+M693+N693+O693</f>
        <v>1992.2945849575865</v>
      </c>
      <c r="L693" s="39">
        <f>'[1]КС 2024'!CM$2179</f>
        <v>375.35980372350627</v>
      </c>
      <c r="M693" s="39">
        <f>'[1]КС 2024'!DK$2179</f>
        <v>461.98136606688007</v>
      </c>
      <c r="N693" s="39">
        <f>'[1]КС 2024'!EI$2179</f>
        <v>519.72903682524009</v>
      </c>
      <c r="O693" s="39">
        <f>'[1]КС 2024'!FY$2179</f>
        <v>635.22437834196012</v>
      </c>
      <c r="P693" s="4"/>
      <c r="Q693" s="12"/>
      <c r="R693" s="13"/>
      <c r="S693" s="14"/>
      <c r="T693" s="13"/>
    </row>
    <row r="694" spans="1:20" ht="20.45" customHeight="1" x14ac:dyDescent="0.25">
      <c r="A694" s="218"/>
      <c r="B694" s="24" t="s">
        <v>27</v>
      </c>
      <c r="C694" s="53" t="s">
        <v>19</v>
      </c>
      <c r="D694" s="41">
        <f>'[1]КС 2024'!AA$2181</f>
        <v>14</v>
      </c>
      <c r="E694" s="39">
        <f>'[1]КС 2024'!GE$2181</f>
        <v>628.93050486957463</v>
      </c>
      <c r="F694" s="41">
        <f t="shared" si="171"/>
        <v>14</v>
      </c>
      <c r="G694" s="41">
        <f>'[1]КС 2024'!J$2181</f>
        <v>4</v>
      </c>
      <c r="H694" s="41">
        <f>'[1]КС 2024'!N$2181</f>
        <v>3</v>
      </c>
      <c r="I694" s="41">
        <f>'[1]КС 2024'!S$2181</f>
        <v>6</v>
      </c>
      <c r="J694" s="41">
        <f>'[1]КС 2024'!Z$2181</f>
        <v>1</v>
      </c>
      <c r="K694" s="39">
        <f t="shared" si="172"/>
        <v>628.93050486957463</v>
      </c>
      <c r="L694" s="39">
        <f>'[1]КС 2024'!CM$2181</f>
        <v>175.03813837708657</v>
      </c>
      <c r="M694" s="39">
        <f>'[1]КС 2024'!DK$2181</f>
        <v>139.42710095272199</v>
      </c>
      <c r="N694" s="39">
        <f>'[1]КС 2024'!EI$2181</f>
        <v>262.55724688056603</v>
      </c>
      <c r="O694" s="39">
        <f>'[1]КС 2024'!FY$2181</f>
        <v>51.908018659199996</v>
      </c>
      <c r="P694" s="4"/>
      <c r="Q694" s="12"/>
      <c r="R694" s="13"/>
      <c r="S694" s="14"/>
      <c r="T694" s="13"/>
    </row>
    <row r="695" spans="1:20" ht="20.45" customHeight="1" x14ac:dyDescent="0.25">
      <c r="A695" s="218"/>
      <c r="B695" s="54" t="s">
        <v>42</v>
      </c>
      <c r="C695" s="53" t="s">
        <v>19</v>
      </c>
      <c r="D695" s="41">
        <f>'[1]КС 2024'!AA$2184</f>
        <v>4</v>
      </c>
      <c r="E695" s="39">
        <f>'[1]КС 2024'!GE$2184</f>
        <v>82.579169184454841</v>
      </c>
      <c r="F695" s="41">
        <f t="shared" si="171"/>
        <v>4</v>
      </c>
      <c r="G695" s="41">
        <f>'[1]КС 2024'!J$2184</f>
        <v>0</v>
      </c>
      <c r="H695" s="41">
        <f>'[1]КС 2024'!N$2184</f>
        <v>2</v>
      </c>
      <c r="I695" s="41">
        <f>'[1]КС 2024'!S$2184</f>
        <v>2</v>
      </c>
      <c r="J695" s="41">
        <f>'[1]КС 2024'!Z$2184</f>
        <v>0</v>
      </c>
      <c r="K695" s="39">
        <f t="shared" si="172"/>
        <v>82.579169184454841</v>
      </c>
      <c r="L695" s="39">
        <f>'[1]КС 2024'!CM$2184</f>
        <v>0</v>
      </c>
      <c r="M695" s="39">
        <f>'[1]КС 2024'!DK$2184</f>
        <v>41.289584592227421</v>
      </c>
      <c r="N695" s="39">
        <f>'[1]КС 2024'!EI$2184</f>
        <v>41.289584592227421</v>
      </c>
      <c r="O695" s="39">
        <f>'[1]КС 2024'!FY$2184</f>
        <v>0</v>
      </c>
      <c r="P695" s="4"/>
      <c r="Q695" s="12"/>
      <c r="R695" s="13"/>
      <c r="S695" s="14"/>
      <c r="T695" s="13"/>
    </row>
    <row r="696" spans="1:20" ht="20.45" customHeight="1" x14ac:dyDescent="0.25">
      <c r="A696" s="218"/>
      <c r="B696" s="24" t="s">
        <v>28</v>
      </c>
      <c r="C696" s="53" t="s">
        <v>19</v>
      </c>
      <c r="D696" s="41">
        <f>'[1]КС 2024'!AA$2186</f>
        <v>10</v>
      </c>
      <c r="E696" s="39">
        <f>'[1]КС 2024'!GE$2186</f>
        <v>615.97512708527574</v>
      </c>
      <c r="F696" s="41">
        <f t="shared" si="171"/>
        <v>10</v>
      </c>
      <c r="G696" s="41">
        <f>'[1]КС 2024'!J$2186</f>
        <v>3</v>
      </c>
      <c r="H696" s="41">
        <f>'[1]КС 2024'!N$2186</f>
        <v>2</v>
      </c>
      <c r="I696" s="41">
        <f>'[1]КС 2024'!S$2186</f>
        <v>1</v>
      </c>
      <c r="J696" s="41">
        <f>'[1]КС 2024'!Z$2186</f>
        <v>4</v>
      </c>
      <c r="K696" s="39">
        <f t="shared" si="172"/>
        <v>615.97512708527586</v>
      </c>
      <c r="L696" s="39">
        <f>'[1]КС 2024'!CM$2186</f>
        <v>184.7925187561878</v>
      </c>
      <c r="M696" s="39">
        <f>'[1]КС 2024'!DK$2186</f>
        <v>123.19503095116801</v>
      </c>
      <c r="N696" s="39">
        <f>'[1]КС 2024'!EI$2186</f>
        <v>61.597515475584004</v>
      </c>
      <c r="O696" s="39">
        <f>'[1]КС 2024'!FY$2186</f>
        <v>246.39006190233602</v>
      </c>
      <c r="P696" s="4"/>
      <c r="Q696" s="12"/>
      <c r="R696" s="13"/>
      <c r="S696" s="14"/>
      <c r="T696" s="13"/>
    </row>
    <row r="697" spans="1:20" ht="20.45" customHeight="1" x14ac:dyDescent="0.25">
      <c r="A697" s="218"/>
      <c r="B697" s="25" t="s">
        <v>29</v>
      </c>
      <c r="C697" s="53" t="s">
        <v>19</v>
      </c>
      <c r="D697" s="41">
        <f>'[1]КС 2024'!AA$2188</f>
        <v>71</v>
      </c>
      <c r="E697" s="39">
        <f>'[1]КС 2024'!GE$2188</f>
        <v>2447.3819064024647</v>
      </c>
      <c r="F697" s="41">
        <f t="shared" si="171"/>
        <v>71</v>
      </c>
      <c r="G697" s="41">
        <f>'[1]КС 2024'!J$2188</f>
        <v>13</v>
      </c>
      <c r="H697" s="41">
        <f>'[1]КС 2024'!N$2188</f>
        <v>26</v>
      </c>
      <c r="I697" s="41">
        <f>'[1]КС 2024'!S$2188</f>
        <v>12</v>
      </c>
      <c r="J697" s="41">
        <f>'[1]КС 2024'!Z$2188</f>
        <v>20</v>
      </c>
      <c r="K697" s="39">
        <f t="shared" si="172"/>
        <v>2447.3819064024642</v>
      </c>
      <c r="L697" s="39">
        <f>'[1]КС 2024'!CM$2188</f>
        <v>448.11212523171412</v>
      </c>
      <c r="M697" s="39">
        <f>'[1]КС 2024'!DK$2188</f>
        <v>896.22438466275003</v>
      </c>
      <c r="N697" s="39">
        <f>'[1]КС 2024'!EI$2188</f>
        <v>413.64202369050008</v>
      </c>
      <c r="O697" s="39">
        <f>'[1]КС 2024'!FY$2188</f>
        <v>689.40337281749999</v>
      </c>
      <c r="P697" s="4"/>
      <c r="Q697" s="12"/>
      <c r="R697" s="13"/>
      <c r="S697" s="14"/>
      <c r="T697" s="13"/>
    </row>
    <row r="698" spans="1:20" ht="20.45" customHeight="1" x14ac:dyDescent="0.25">
      <c r="A698" s="218"/>
      <c r="B698" s="25" t="s">
        <v>30</v>
      </c>
      <c r="C698" s="53" t="s">
        <v>19</v>
      </c>
      <c r="D698" s="41">
        <f>'[1]КС 2024'!AA$2190</f>
        <v>4</v>
      </c>
      <c r="E698" s="39">
        <f>'[1]КС 2024'!GE$2190</f>
        <v>165.54331664357861</v>
      </c>
      <c r="F698" s="41">
        <f t="shared" si="171"/>
        <v>4</v>
      </c>
      <c r="G698" s="41">
        <f>'[1]КС 2024'!J$2190</f>
        <v>1</v>
      </c>
      <c r="H698" s="41">
        <f>'[1]КС 2024'!N$2190</f>
        <v>1</v>
      </c>
      <c r="I698" s="41">
        <f>'[1]КС 2024'!S$2190</f>
        <v>1</v>
      </c>
      <c r="J698" s="41">
        <f>'[1]КС 2024'!Z$2190</f>
        <v>1</v>
      </c>
      <c r="K698" s="39">
        <f t="shared" si="172"/>
        <v>165.54331664357858</v>
      </c>
      <c r="L698" s="39">
        <f>'[1]КС 2024'!CM$2190</f>
        <v>41.385824513104545</v>
      </c>
      <c r="M698" s="39">
        <f>'[1]КС 2024'!DK$2190</f>
        <v>41.385830710158011</v>
      </c>
      <c r="N698" s="39">
        <f>'[1]КС 2024'!EI$2190</f>
        <v>41.385830710158011</v>
      </c>
      <c r="O698" s="39">
        <f>'[1]КС 2024'!FY$2190</f>
        <v>41.385830710158011</v>
      </c>
      <c r="P698" s="4"/>
      <c r="Q698" s="12"/>
      <c r="R698" s="13"/>
      <c r="S698" s="14"/>
      <c r="T698" s="13"/>
    </row>
    <row r="699" spans="1:20" ht="20.45" customHeight="1" x14ac:dyDescent="0.25">
      <c r="A699" s="218"/>
      <c r="B699" s="231" t="s">
        <v>111</v>
      </c>
      <c r="C699" s="231"/>
      <c r="D699" s="80">
        <f t="shared" ref="D699:O699" si="173">D662</f>
        <v>591</v>
      </c>
      <c r="E699" s="91">
        <f t="shared" si="173"/>
        <v>26508.786452055283</v>
      </c>
      <c r="F699" s="116">
        <f t="shared" si="173"/>
        <v>591</v>
      </c>
      <c r="G699" s="116">
        <f t="shared" si="173"/>
        <v>148</v>
      </c>
      <c r="H699" s="116">
        <f t="shared" si="173"/>
        <v>151</v>
      </c>
      <c r="I699" s="116">
        <f t="shared" si="173"/>
        <v>148</v>
      </c>
      <c r="J699" s="116">
        <f t="shared" si="173"/>
        <v>144</v>
      </c>
      <c r="K699" s="118">
        <f t="shared" si="173"/>
        <v>26508.786452055283</v>
      </c>
      <c r="L699" s="91">
        <f t="shared" si="173"/>
        <v>6702.9728968057852</v>
      </c>
      <c r="M699" s="91">
        <f t="shared" si="173"/>
        <v>6822.9528229195575</v>
      </c>
      <c r="N699" s="91">
        <f t="shared" si="173"/>
        <v>6739.4831067899831</v>
      </c>
      <c r="O699" s="91">
        <f t="shared" si="173"/>
        <v>6243.3776255399544</v>
      </c>
      <c r="P699" s="4"/>
      <c r="Q699" s="12"/>
      <c r="R699" s="13"/>
      <c r="S699" s="14"/>
      <c r="T699" s="13"/>
    </row>
    <row r="700" spans="1:20" ht="20.45" customHeight="1" x14ac:dyDescent="0.25">
      <c r="A700" s="217" t="s">
        <v>112</v>
      </c>
      <c r="B700" s="8" t="s">
        <v>18</v>
      </c>
      <c r="C700" s="8" t="s">
        <v>19</v>
      </c>
      <c r="D700" s="10">
        <f t="shared" ref="D700:O700" si="174">SUBTOTAL(9,D701:D737)</f>
        <v>879</v>
      </c>
      <c r="E700" s="11">
        <f t="shared" si="174"/>
        <v>36719.69998578685</v>
      </c>
      <c r="F700" s="10">
        <f t="shared" si="174"/>
        <v>879</v>
      </c>
      <c r="G700" s="10">
        <f t="shared" si="174"/>
        <v>228</v>
      </c>
      <c r="H700" s="10">
        <f t="shared" si="174"/>
        <v>217</v>
      </c>
      <c r="I700" s="10">
        <f t="shared" si="174"/>
        <v>203</v>
      </c>
      <c r="J700" s="10">
        <f t="shared" si="174"/>
        <v>231</v>
      </c>
      <c r="K700" s="11">
        <f t="shared" si="174"/>
        <v>36719.69998578685</v>
      </c>
      <c r="L700" s="11">
        <f t="shared" si="174"/>
        <v>9451.1038414786271</v>
      </c>
      <c r="M700" s="11">
        <f t="shared" si="174"/>
        <v>9129.070638246103</v>
      </c>
      <c r="N700" s="11">
        <f t="shared" si="174"/>
        <v>8740.9100446319917</v>
      </c>
      <c r="O700" s="11">
        <f t="shared" si="174"/>
        <v>9398.6154614301358</v>
      </c>
      <c r="P700" s="4"/>
      <c r="Q700" s="12"/>
      <c r="R700" s="13"/>
      <c r="S700" s="14"/>
      <c r="T700" s="13"/>
    </row>
    <row r="701" spans="1:20" ht="20.45" customHeight="1" x14ac:dyDescent="0.25">
      <c r="A701" s="218"/>
      <c r="B701" s="35" t="s">
        <v>20</v>
      </c>
      <c r="C701" s="110" t="s">
        <v>19</v>
      </c>
      <c r="D701" s="18">
        <f t="shared" ref="D701:O701" si="175">SUBTOTAL(9,D702:D703)</f>
        <v>54</v>
      </c>
      <c r="E701" s="19">
        <f t="shared" si="175"/>
        <v>1916.3639632570766</v>
      </c>
      <c r="F701" s="18">
        <f t="shared" si="175"/>
        <v>54</v>
      </c>
      <c r="G701" s="18">
        <f t="shared" si="175"/>
        <v>12</v>
      </c>
      <c r="H701" s="18">
        <f t="shared" si="175"/>
        <v>15</v>
      </c>
      <c r="I701" s="18">
        <f t="shared" si="175"/>
        <v>11</v>
      </c>
      <c r="J701" s="18">
        <f t="shared" si="175"/>
        <v>16</v>
      </c>
      <c r="K701" s="19">
        <f t="shared" si="175"/>
        <v>1916.3639632570766</v>
      </c>
      <c r="L701" s="19">
        <f t="shared" si="175"/>
        <v>405.89739466976465</v>
      </c>
      <c r="M701" s="19">
        <f t="shared" si="175"/>
        <v>531.35427017079019</v>
      </c>
      <c r="N701" s="19">
        <f t="shared" si="175"/>
        <v>389.24363279509305</v>
      </c>
      <c r="O701" s="19">
        <f t="shared" si="175"/>
        <v>589.8686656214287</v>
      </c>
      <c r="P701" s="4"/>
      <c r="Q701" s="12"/>
      <c r="R701" s="13"/>
      <c r="S701" s="14"/>
      <c r="T701" s="13"/>
    </row>
    <row r="702" spans="1:20" ht="20.45" customHeight="1" x14ac:dyDescent="0.25">
      <c r="A702" s="218"/>
      <c r="B702" s="24" t="s">
        <v>21</v>
      </c>
      <c r="C702" s="53" t="s">
        <v>19</v>
      </c>
      <c r="D702" s="41">
        <f>'[1]КС 2024'!AA$2194</f>
        <v>4</v>
      </c>
      <c r="E702" s="39">
        <f>'[1]КС 2024'!GE$2194</f>
        <v>86.513361193404009</v>
      </c>
      <c r="F702" s="41">
        <f>G702+H702+I702+J702</f>
        <v>4</v>
      </c>
      <c r="G702" s="41">
        <f>'[1]КС 2024'!J$2194</f>
        <v>1</v>
      </c>
      <c r="H702" s="41">
        <f>'[1]КС 2024'!N$2194</f>
        <v>1</v>
      </c>
      <c r="I702" s="41">
        <f>'[1]КС 2024'!S$2194</f>
        <v>1</v>
      </c>
      <c r="J702" s="41">
        <f>'[1]КС 2024'!Z$2194</f>
        <v>1</v>
      </c>
      <c r="K702" s="39">
        <f>L702+M702+N702+O702</f>
        <v>86.513361193404009</v>
      </c>
      <c r="L702" s="39">
        <f>'[1]КС 2024'!CM$2194</f>
        <v>21.628337869404</v>
      </c>
      <c r="M702" s="39">
        <f>'[1]КС 2024'!DK$2194</f>
        <v>21.628341108000004</v>
      </c>
      <c r="N702" s="39">
        <f>'[1]КС 2024'!EI$2194</f>
        <v>21.628341108000004</v>
      </c>
      <c r="O702" s="39">
        <f>'[1]КС 2024'!FY$2194</f>
        <v>21.628341108000004</v>
      </c>
      <c r="P702" s="4"/>
      <c r="Q702" s="12"/>
      <c r="R702" s="13"/>
      <c r="S702" s="14"/>
      <c r="T702" s="13"/>
    </row>
    <row r="703" spans="1:20" ht="20.45" customHeight="1" x14ac:dyDescent="0.25">
      <c r="A703" s="218"/>
      <c r="B703" s="24" t="s">
        <v>20</v>
      </c>
      <c r="C703" s="53" t="s">
        <v>19</v>
      </c>
      <c r="D703" s="41">
        <f>'[1]КС 2024'!AA$2196</f>
        <v>50</v>
      </c>
      <c r="E703" s="39">
        <f>'[1]КС 2024'!GE$2196</f>
        <v>1829.8506020636726</v>
      </c>
      <c r="F703" s="41">
        <f>G703+H703+I703+J703</f>
        <v>50</v>
      </c>
      <c r="G703" s="41">
        <f>'[1]КС 2024'!J$2196</f>
        <v>11</v>
      </c>
      <c r="H703" s="41">
        <f>'[1]КС 2024'!N$2196</f>
        <v>14</v>
      </c>
      <c r="I703" s="41">
        <f>'[1]КС 2024'!S$2196</f>
        <v>10</v>
      </c>
      <c r="J703" s="41">
        <f>'[1]КС 2024'!Z$2196</f>
        <v>15</v>
      </c>
      <c r="K703" s="39">
        <f>L703+M703+N703+O703</f>
        <v>1829.8506020636726</v>
      </c>
      <c r="L703" s="39">
        <f>'[1]КС 2024'!CM$2196</f>
        <v>384.26905680036066</v>
      </c>
      <c r="M703" s="39">
        <f>'[1]КС 2024'!DK$2196</f>
        <v>509.72592906279016</v>
      </c>
      <c r="N703" s="39">
        <f>'[1]КС 2024'!EI$2196</f>
        <v>367.61529168709302</v>
      </c>
      <c r="O703" s="39">
        <f>'[1]КС 2024'!FY$2196</f>
        <v>568.24032451342873</v>
      </c>
      <c r="P703" s="4"/>
      <c r="Q703" s="12"/>
      <c r="R703" s="13"/>
      <c r="S703" s="14"/>
      <c r="T703" s="13"/>
    </row>
    <row r="704" spans="1:20" ht="20.45" customHeight="1" x14ac:dyDescent="0.25">
      <c r="A704" s="218"/>
      <c r="B704" s="35" t="s">
        <v>22</v>
      </c>
      <c r="C704" s="110" t="s">
        <v>19</v>
      </c>
      <c r="D704" s="18">
        <f t="shared" ref="D704:O704" si="176">SUBTOTAL(9,D705:D714)</f>
        <v>249</v>
      </c>
      <c r="E704" s="19">
        <f t="shared" si="176"/>
        <v>11628.507168815871</v>
      </c>
      <c r="F704" s="18">
        <f t="shared" si="176"/>
        <v>249</v>
      </c>
      <c r="G704" s="18">
        <f t="shared" si="176"/>
        <v>64</v>
      </c>
      <c r="H704" s="18">
        <f t="shared" si="176"/>
        <v>71</v>
      </c>
      <c r="I704" s="18">
        <f t="shared" si="176"/>
        <v>59</v>
      </c>
      <c r="J704" s="18">
        <f t="shared" si="176"/>
        <v>55</v>
      </c>
      <c r="K704" s="19">
        <f t="shared" si="176"/>
        <v>11628.507168815871</v>
      </c>
      <c r="L704" s="19">
        <f t="shared" si="176"/>
        <v>2919.913477492134</v>
      </c>
      <c r="M704" s="19">
        <f t="shared" si="176"/>
        <v>3183.0489086581651</v>
      </c>
      <c r="N704" s="19">
        <f t="shared" si="176"/>
        <v>2927.2613325444026</v>
      </c>
      <c r="O704" s="19">
        <f t="shared" si="176"/>
        <v>2598.2834501211696</v>
      </c>
      <c r="P704" s="4"/>
      <c r="Q704" s="12"/>
      <c r="R704" s="13"/>
      <c r="S704" s="14"/>
      <c r="T704" s="13"/>
    </row>
    <row r="705" spans="1:20" ht="20.45" customHeight="1" x14ac:dyDescent="0.25">
      <c r="A705" s="218"/>
      <c r="B705" s="24" t="s">
        <v>24</v>
      </c>
      <c r="C705" s="53" t="s">
        <v>19</v>
      </c>
      <c r="D705" s="41">
        <f>'[1]КС 2024'!AA$2204</f>
        <v>15</v>
      </c>
      <c r="E705" s="39">
        <f>'[1]КС 2024'!GE$2204</f>
        <v>624.6372866343163</v>
      </c>
      <c r="F705" s="41">
        <f t="shared" ref="F705:F714" si="177">G705+H705+I705+J705</f>
        <v>15</v>
      </c>
      <c r="G705" s="41">
        <f>'[1]КС 2024'!J$2204</f>
        <v>3</v>
      </c>
      <c r="H705" s="41">
        <f>'[1]КС 2024'!N$2204</f>
        <v>4</v>
      </c>
      <c r="I705" s="41">
        <f>'[1]КС 2024'!S$2204</f>
        <v>5</v>
      </c>
      <c r="J705" s="41">
        <f>'[1]КС 2024'!Z$2204</f>
        <v>3</v>
      </c>
      <c r="K705" s="39">
        <f t="shared" ref="K705:K714" si="178">L705+M705+N705+O705</f>
        <v>624.6372866343163</v>
      </c>
      <c r="L705" s="39">
        <f>'[1]КС 2024'!CM$2204</f>
        <v>125.11993457450212</v>
      </c>
      <c r="M705" s="39">
        <f>'[1]КС 2024'!DK$2204</f>
        <v>166.50578401993803</v>
      </c>
      <c r="N705" s="39">
        <f>'[1]КС 2024'!EI$2204</f>
        <v>207.89161473009608</v>
      </c>
      <c r="O705" s="39">
        <f>'[1]КС 2024'!FY$2204</f>
        <v>125.11995330978003</v>
      </c>
      <c r="P705" s="4"/>
      <c r="Q705" s="12"/>
      <c r="R705" s="13"/>
      <c r="S705" s="14"/>
      <c r="T705" s="13"/>
    </row>
    <row r="706" spans="1:20" ht="20.45" customHeight="1" x14ac:dyDescent="0.25">
      <c r="A706" s="218"/>
      <c r="B706" s="24" t="s">
        <v>47</v>
      </c>
      <c r="C706" s="53" t="s">
        <v>19</v>
      </c>
      <c r="D706" s="41">
        <f>'[1]КС 2024'!AA$2207</f>
        <v>5</v>
      </c>
      <c r="E706" s="39">
        <f>'[1]КС 2024'!GE$2207</f>
        <v>341.67371865363009</v>
      </c>
      <c r="F706" s="41">
        <f t="shared" si="177"/>
        <v>5</v>
      </c>
      <c r="G706" s="41">
        <f>'[1]КС 2024'!J$2207</f>
        <v>0</v>
      </c>
      <c r="H706" s="41">
        <f>'[1]КС 2024'!N$2207</f>
        <v>2</v>
      </c>
      <c r="I706" s="41">
        <f>'[1]КС 2024'!S$2207</f>
        <v>1</v>
      </c>
      <c r="J706" s="41">
        <f>'[1]КС 2024'!Z$2207</f>
        <v>2</v>
      </c>
      <c r="K706" s="39">
        <f t="shared" si="178"/>
        <v>341.67371865363009</v>
      </c>
      <c r="L706" s="39">
        <f>'[1]КС 2024'!CM$2207</f>
        <v>0</v>
      </c>
      <c r="M706" s="39">
        <f>'[1]КС 2024'!DK$2207</f>
        <v>136.66948746145204</v>
      </c>
      <c r="N706" s="39">
        <f>'[1]КС 2024'!EI$2207</f>
        <v>68.334743730726018</v>
      </c>
      <c r="O706" s="39">
        <f>'[1]КС 2024'!FY$2207</f>
        <v>136.66948746145204</v>
      </c>
      <c r="P706" s="4"/>
      <c r="Q706" s="12"/>
      <c r="R706" s="13"/>
      <c r="S706" s="14"/>
      <c r="T706" s="13"/>
    </row>
    <row r="707" spans="1:20" ht="20.45" customHeight="1" x14ac:dyDescent="0.25">
      <c r="A707" s="218"/>
      <c r="B707" s="24" t="s">
        <v>27</v>
      </c>
      <c r="C707" s="53" t="s">
        <v>19</v>
      </c>
      <c r="D707" s="41">
        <f>'[1]КС 2024'!AA$2209</f>
        <v>69</v>
      </c>
      <c r="E707" s="39">
        <f>'[1]КС 2024'!GE$2209</f>
        <v>4124.6542762432646</v>
      </c>
      <c r="F707" s="41">
        <f t="shared" si="177"/>
        <v>69</v>
      </c>
      <c r="G707" s="41">
        <f>'[1]КС 2024'!J$2209</f>
        <v>17</v>
      </c>
      <c r="H707" s="41">
        <f>'[1]КС 2024'!N$2209</f>
        <v>19</v>
      </c>
      <c r="I707" s="41">
        <f>'[1]КС 2024'!S$2209</f>
        <v>19</v>
      </c>
      <c r="J707" s="41">
        <f>'[1]КС 2024'!Z$2209</f>
        <v>14</v>
      </c>
      <c r="K707" s="39">
        <f t="shared" si="178"/>
        <v>4124.6542762432646</v>
      </c>
      <c r="L707" s="39">
        <f>'[1]КС 2024'!CM$2209</f>
        <v>955.65892292855028</v>
      </c>
      <c r="M707" s="39">
        <f>'[1]КС 2024'!DK$2209</f>
        <v>1070.5434069079531</v>
      </c>
      <c r="N707" s="39">
        <f>'[1]КС 2024'!EI$2209</f>
        <v>1248.2472645365581</v>
      </c>
      <c r="O707" s="39">
        <f>'[1]КС 2024'!FY$2209</f>
        <v>850.20468187020322</v>
      </c>
      <c r="P707" s="4"/>
      <c r="Q707" s="12"/>
      <c r="R707" s="13"/>
      <c r="S707" s="14"/>
      <c r="T707" s="13"/>
    </row>
    <row r="708" spans="1:20" ht="20.45" customHeight="1" x14ac:dyDescent="0.25">
      <c r="A708" s="218"/>
      <c r="B708" s="25" t="s">
        <v>36</v>
      </c>
      <c r="C708" s="53" t="s">
        <v>19</v>
      </c>
      <c r="D708" s="41">
        <f>'[1]КС 2024'!AA$2217</f>
        <v>9</v>
      </c>
      <c r="E708" s="39">
        <f>'[1]КС 2024'!GE$2217</f>
        <v>281.27656207022636</v>
      </c>
      <c r="F708" s="41">
        <f t="shared" si="177"/>
        <v>9</v>
      </c>
      <c r="G708" s="41">
        <f>'[1]КС 2024'!J$2217</f>
        <v>3</v>
      </c>
      <c r="H708" s="41">
        <f>'[1]КС 2024'!N$2217</f>
        <v>2</v>
      </c>
      <c r="I708" s="41">
        <f>'[1]КС 2024'!S$2217</f>
        <v>2</v>
      </c>
      <c r="J708" s="41">
        <f>'[1]КС 2024'!Z$2217</f>
        <v>2</v>
      </c>
      <c r="K708" s="39">
        <f t="shared" si="178"/>
        <v>281.27656207022636</v>
      </c>
      <c r="L708" s="39">
        <f>'[1]КС 2024'!CM$2217</f>
        <v>93.758844663866341</v>
      </c>
      <c r="M708" s="39">
        <f>'[1]КС 2024'!DK$2217</f>
        <v>62.505905802120004</v>
      </c>
      <c r="N708" s="39">
        <f>'[1]КС 2024'!EI$2217</f>
        <v>62.505905802120004</v>
      </c>
      <c r="O708" s="39">
        <f>'[1]КС 2024'!FY$2217</f>
        <v>62.505905802120004</v>
      </c>
      <c r="P708" s="4"/>
      <c r="Q708" s="12"/>
      <c r="R708" s="13"/>
      <c r="S708" s="14"/>
      <c r="T708" s="13"/>
    </row>
    <row r="709" spans="1:20" ht="20.45" customHeight="1" x14ac:dyDescent="0.25">
      <c r="A709" s="218"/>
      <c r="B709" s="24" t="s">
        <v>28</v>
      </c>
      <c r="C709" s="53" t="s">
        <v>19</v>
      </c>
      <c r="D709" s="41">
        <f>'[1]КС 2024'!AA$2219</f>
        <v>14</v>
      </c>
      <c r="E709" s="39">
        <f>'[1]КС 2024'!GE$2219</f>
        <v>821.46057287006192</v>
      </c>
      <c r="F709" s="41">
        <f t="shared" si="177"/>
        <v>14</v>
      </c>
      <c r="G709" s="41">
        <f>'[1]КС 2024'!J$2219</f>
        <v>5</v>
      </c>
      <c r="H709" s="41">
        <f>'[1]КС 2024'!N$2219</f>
        <v>3</v>
      </c>
      <c r="I709" s="41">
        <f>'[1]КС 2024'!S$2219</f>
        <v>2</v>
      </c>
      <c r="J709" s="41">
        <f>'[1]КС 2024'!Z$2219</f>
        <v>4</v>
      </c>
      <c r="K709" s="39">
        <f t="shared" si="178"/>
        <v>821.46057287006192</v>
      </c>
      <c r="L709" s="39">
        <f>'[1]КС 2024'!CM$2219</f>
        <v>291.6256936621088</v>
      </c>
      <c r="M709" s="39">
        <f>'[1]КС 2024'!DK$2219</f>
        <v>176.61162640265104</v>
      </c>
      <c r="N709" s="39">
        <f>'[1]КС 2024'!EI$2219</f>
        <v>123.19503095116804</v>
      </c>
      <c r="O709" s="39">
        <f>'[1]КС 2024'!FY$2219</f>
        <v>230.02822185413407</v>
      </c>
      <c r="P709" s="4"/>
      <c r="Q709" s="12"/>
      <c r="R709" s="13"/>
      <c r="S709" s="14"/>
      <c r="T709" s="13"/>
    </row>
    <row r="710" spans="1:20" ht="20.45" customHeight="1" x14ac:dyDescent="0.25">
      <c r="A710" s="218"/>
      <c r="B710" s="24" t="s">
        <v>49</v>
      </c>
      <c r="C710" s="53" t="s">
        <v>19</v>
      </c>
      <c r="D710" s="41">
        <f>'[1]КС 2024'!AA$2222</f>
        <v>8</v>
      </c>
      <c r="E710" s="39">
        <f>'[1]КС 2024'!GE$2222</f>
        <v>565.92714936430184</v>
      </c>
      <c r="F710" s="41">
        <f t="shared" si="177"/>
        <v>8</v>
      </c>
      <c r="G710" s="41">
        <f>'[1]КС 2024'!J$2222</f>
        <v>2</v>
      </c>
      <c r="H710" s="41">
        <f>'[1]КС 2024'!N$2222</f>
        <v>1</v>
      </c>
      <c r="I710" s="41">
        <f>'[1]КС 2024'!S$2222</f>
        <v>4</v>
      </c>
      <c r="J710" s="41">
        <f>'[1]КС 2024'!Z$2222</f>
        <v>1</v>
      </c>
      <c r="K710" s="39">
        <f t="shared" si="178"/>
        <v>565.92714936430184</v>
      </c>
      <c r="L710" s="39">
        <f>'[1]КС 2024'!CM$2222</f>
        <v>160.73099287647582</v>
      </c>
      <c r="M710" s="39">
        <f>'[1]КС 2024'!DK$2222</f>
        <v>80.365508472051005</v>
      </c>
      <c r="N710" s="39">
        <f>'[1]КС 2024'!EI$2222</f>
        <v>244.46513954372404</v>
      </c>
      <c r="O710" s="39">
        <f>'[1]КС 2024'!FY$2222</f>
        <v>80.365508472051005</v>
      </c>
      <c r="P710" s="4"/>
      <c r="Q710" s="12"/>
      <c r="R710" s="13"/>
      <c r="S710" s="14"/>
      <c r="T710" s="13"/>
    </row>
    <row r="711" spans="1:20" ht="20.45" customHeight="1" x14ac:dyDescent="0.25">
      <c r="A711" s="218"/>
      <c r="B711" s="24" t="s">
        <v>29</v>
      </c>
      <c r="C711" s="53" t="s">
        <v>19</v>
      </c>
      <c r="D711" s="41">
        <f>'[1]КС 2024'!AA$2225</f>
        <v>66</v>
      </c>
      <c r="E711" s="39">
        <f>'[1]КС 2024'!GE$2225</f>
        <v>2190.0184131349506</v>
      </c>
      <c r="F711" s="41">
        <f t="shared" si="177"/>
        <v>66</v>
      </c>
      <c r="G711" s="41">
        <f>'[1]КС 2024'!J$2225</f>
        <v>18</v>
      </c>
      <c r="H711" s="41">
        <f>'[1]КС 2024'!N$2225</f>
        <v>20</v>
      </c>
      <c r="I711" s="41">
        <f>'[1]КС 2024'!S$2225</f>
        <v>13</v>
      </c>
      <c r="J711" s="41">
        <f>'[1]КС 2024'!Z$2225</f>
        <v>15</v>
      </c>
      <c r="K711" s="39">
        <f t="shared" si="178"/>
        <v>2190.0184131349506</v>
      </c>
      <c r="L711" s="39">
        <f>'[1]КС 2024'!CM$2225</f>
        <v>596.0350867761523</v>
      </c>
      <c r="M711" s="39">
        <f>'[1]КС 2024'!DK$2225</f>
        <v>660.84368909291379</v>
      </c>
      <c r="N711" s="39">
        <f>'[1]КС 2024'!EI$2225</f>
        <v>440.41845069073173</v>
      </c>
      <c r="O711" s="39">
        <f>'[1]КС 2024'!FY$2225</f>
        <v>492.72118657515273</v>
      </c>
      <c r="P711" s="4"/>
      <c r="Q711" s="12"/>
      <c r="R711" s="13"/>
      <c r="S711" s="14"/>
      <c r="T711" s="13"/>
    </row>
    <row r="712" spans="1:20" ht="20.45" customHeight="1" x14ac:dyDescent="0.25">
      <c r="A712" s="218"/>
      <c r="B712" s="25" t="s">
        <v>30</v>
      </c>
      <c r="C712" s="53" t="s">
        <v>19</v>
      </c>
      <c r="D712" s="41">
        <f>'[1]КС 2024'!AA$2234</f>
        <v>27</v>
      </c>
      <c r="E712" s="39">
        <f>'[1]КС 2024'!GE$2234</f>
        <v>1117.4173857948922</v>
      </c>
      <c r="F712" s="41">
        <f t="shared" si="177"/>
        <v>27</v>
      </c>
      <c r="G712" s="41">
        <f>'[1]КС 2024'!J$2234</f>
        <v>7</v>
      </c>
      <c r="H712" s="41">
        <f>'[1]КС 2024'!N$2234</f>
        <v>8</v>
      </c>
      <c r="I712" s="41">
        <f>'[1]КС 2024'!S$2234</f>
        <v>6</v>
      </c>
      <c r="J712" s="41">
        <f>'[1]КС 2024'!Z$2234</f>
        <v>6</v>
      </c>
      <c r="K712" s="39">
        <f t="shared" si="178"/>
        <v>1117.417385794892</v>
      </c>
      <c r="L712" s="39">
        <f>'[1]КС 2024'!CM$2234</f>
        <v>289.70077159173184</v>
      </c>
      <c r="M712" s="39">
        <f>'[1]КС 2024'!DK$2234</f>
        <v>331.08664568126403</v>
      </c>
      <c r="N712" s="39">
        <f>'[1]КС 2024'!EI$2234</f>
        <v>248.31498426094805</v>
      </c>
      <c r="O712" s="39">
        <f>'[1]КС 2024'!FY$2234</f>
        <v>248.31498426094805</v>
      </c>
      <c r="P712" s="4"/>
      <c r="Q712" s="12"/>
      <c r="R712" s="13"/>
      <c r="S712" s="14"/>
      <c r="T712" s="13"/>
    </row>
    <row r="713" spans="1:20" ht="20.45" customHeight="1" x14ac:dyDescent="0.25">
      <c r="A713" s="218"/>
      <c r="B713" s="24" t="s">
        <v>31</v>
      </c>
      <c r="C713" s="53" t="s">
        <v>19</v>
      </c>
      <c r="D713" s="41">
        <f>'[1]КС 2024'!AA$2236</f>
        <v>20</v>
      </c>
      <c r="E713" s="39">
        <f>'[1]КС 2024'!GE$2236</f>
        <v>698.59539686706989</v>
      </c>
      <c r="F713" s="41">
        <f t="shared" si="177"/>
        <v>20</v>
      </c>
      <c r="G713" s="41">
        <f>'[1]КС 2024'!J$2236</f>
        <v>4</v>
      </c>
      <c r="H713" s="41">
        <f>'[1]КС 2024'!N$2236</f>
        <v>8</v>
      </c>
      <c r="I713" s="41">
        <f>'[1]КС 2024'!S$2236</f>
        <v>5</v>
      </c>
      <c r="J713" s="41">
        <f>'[1]КС 2024'!Z$2236</f>
        <v>3</v>
      </c>
      <c r="K713" s="39">
        <f t="shared" si="178"/>
        <v>698.59539686706989</v>
      </c>
      <c r="L713" s="39">
        <f>'[1]КС 2024'!CM$2236</f>
        <v>139.71906263634983</v>
      </c>
      <c r="M713" s="39">
        <f>'[1]КС 2024'!DK$2236</f>
        <v>279.43816711536005</v>
      </c>
      <c r="N713" s="39">
        <f>'[1]КС 2024'!EI$2236</f>
        <v>174.64885444710001</v>
      </c>
      <c r="O713" s="39">
        <f>'[1]КС 2024'!FY$2236</f>
        <v>104.78931266826001</v>
      </c>
      <c r="P713" s="4"/>
      <c r="Q713" s="12"/>
      <c r="R713" s="13"/>
      <c r="S713" s="14"/>
      <c r="T713" s="13"/>
    </row>
    <row r="714" spans="1:20" ht="20.45" customHeight="1" x14ac:dyDescent="0.25">
      <c r="A714" s="218"/>
      <c r="B714" s="25" t="s">
        <v>32</v>
      </c>
      <c r="C714" s="53" t="s">
        <v>19</v>
      </c>
      <c r="D714" s="41">
        <f>'[1]КС 2024'!AA$2238</f>
        <v>16</v>
      </c>
      <c r="E714" s="39">
        <f>'[1]КС 2024'!GE$2238</f>
        <v>862.84640718315814</v>
      </c>
      <c r="F714" s="41">
        <f t="shared" si="177"/>
        <v>16</v>
      </c>
      <c r="G714" s="41">
        <f>'[1]КС 2024'!J$2238</f>
        <v>5</v>
      </c>
      <c r="H714" s="41">
        <f>'[1]КС 2024'!N$2238</f>
        <v>4</v>
      </c>
      <c r="I714" s="41">
        <f>'[1]КС 2024'!S$2238</f>
        <v>2</v>
      </c>
      <c r="J714" s="41">
        <f>'[1]КС 2024'!Z$2238</f>
        <v>5</v>
      </c>
      <c r="K714" s="39">
        <f t="shared" si="178"/>
        <v>862.84640718315814</v>
      </c>
      <c r="L714" s="39">
        <f>'[1]КС 2024'!CM$2238</f>
        <v>267.56416778239685</v>
      </c>
      <c r="M714" s="39">
        <f>'[1]КС 2024'!DK$2238</f>
        <v>218.47868770246208</v>
      </c>
      <c r="N714" s="39">
        <f>'[1]КС 2024'!EI$2238</f>
        <v>109.23934385123104</v>
      </c>
      <c r="O714" s="39">
        <f>'[1]КС 2024'!FY$2238</f>
        <v>267.56420784706808</v>
      </c>
      <c r="P714" s="4"/>
      <c r="Q714" s="12"/>
      <c r="R714" s="13"/>
      <c r="S714" s="14"/>
      <c r="T714" s="13"/>
    </row>
    <row r="715" spans="1:20" ht="20.45" customHeight="1" x14ac:dyDescent="0.25">
      <c r="A715" s="218"/>
      <c r="B715" s="49" t="s">
        <v>33</v>
      </c>
      <c r="C715" s="110" t="s">
        <v>19</v>
      </c>
      <c r="D715" s="18">
        <f t="shared" ref="D715:O715" si="179">SUBTOTAL(9,D716:D717)</f>
        <v>172</v>
      </c>
      <c r="E715" s="19">
        <f t="shared" si="179"/>
        <v>8648.197386027683</v>
      </c>
      <c r="F715" s="18">
        <f t="shared" si="179"/>
        <v>172</v>
      </c>
      <c r="G715" s="18">
        <f t="shared" si="179"/>
        <v>45</v>
      </c>
      <c r="H715" s="18">
        <f t="shared" si="179"/>
        <v>41</v>
      </c>
      <c r="I715" s="18">
        <f t="shared" si="179"/>
        <v>44</v>
      </c>
      <c r="J715" s="18">
        <f t="shared" si="179"/>
        <v>42</v>
      </c>
      <c r="K715" s="19">
        <f t="shared" si="179"/>
        <v>8648.197386027683</v>
      </c>
      <c r="L715" s="19">
        <f t="shared" si="179"/>
        <v>2246.4003486788652</v>
      </c>
      <c r="M715" s="19">
        <f t="shared" si="179"/>
        <v>2124.6766774419466</v>
      </c>
      <c r="N715" s="19">
        <f t="shared" si="179"/>
        <v>2247.7273392162188</v>
      </c>
      <c r="O715" s="19">
        <f t="shared" si="179"/>
        <v>2029.3930206906527</v>
      </c>
      <c r="P715" s="4"/>
      <c r="Q715" s="12"/>
      <c r="R715" s="13"/>
      <c r="S715" s="14"/>
      <c r="T715" s="13"/>
    </row>
    <row r="716" spans="1:20" ht="20.45" customHeight="1" x14ac:dyDescent="0.25">
      <c r="A716" s="218"/>
      <c r="B716" s="24" t="s">
        <v>26</v>
      </c>
      <c r="C716" s="53" t="s">
        <v>19</v>
      </c>
      <c r="D716" s="41">
        <f>'[1]КС 2024'!AA$2242</f>
        <v>160</v>
      </c>
      <c r="E716" s="39">
        <f>'[1]КС 2024'!GE$2242</f>
        <v>7909.0272279912397</v>
      </c>
      <c r="F716" s="41">
        <f>G716+H716+I716+J716</f>
        <v>160</v>
      </c>
      <c r="G716" s="41">
        <f>'[1]КС 2024'!J$2242</f>
        <v>42</v>
      </c>
      <c r="H716" s="41">
        <f>'[1]КС 2024'!N$2242</f>
        <v>38</v>
      </c>
      <c r="I716" s="41">
        <f>'[1]КС 2024'!S$2242</f>
        <v>41</v>
      </c>
      <c r="J716" s="41">
        <f>'[1]КС 2024'!Z$2242</f>
        <v>39</v>
      </c>
      <c r="K716" s="39">
        <f>L716+M716+N716+O716</f>
        <v>7909.0272279912397</v>
      </c>
      <c r="L716" s="39">
        <f>'[1]КС 2024'!CM$2242</f>
        <v>2061.6078299226774</v>
      </c>
      <c r="M716" s="39">
        <f>'[1]КС 2024'!DK$2242</f>
        <v>1939.8841310151947</v>
      </c>
      <c r="N716" s="39">
        <f>'[1]КС 2024'!EI$2242</f>
        <v>2062.9347927894669</v>
      </c>
      <c r="O716" s="39">
        <f>'[1]КС 2024'!FY$2242</f>
        <v>1844.6004742639007</v>
      </c>
      <c r="P716" s="4"/>
      <c r="Q716" s="12"/>
      <c r="R716" s="13"/>
      <c r="S716" s="14"/>
      <c r="T716" s="13"/>
    </row>
    <row r="717" spans="1:20" ht="20.45" customHeight="1" x14ac:dyDescent="0.25">
      <c r="A717" s="218"/>
      <c r="B717" s="25" t="s">
        <v>28</v>
      </c>
      <c r="C717" s="53" t="s">
        <v>19</v>
      </c>
      <c r="D717" s="41">
        <f>'[1]КС 2024'!AA$2252</f>
        <v>12</v>
      </c>
      <c r="E717" s="39">
        <f>'[1]КС 2024'!GE$2252</f>
        <v>739.17015803644392</v>
      </c>
      <c r="F717" s="41">
        <f>G717+H717+I717+J717</f>
        <v>12</v>
      </c>
      <c r="G717" s="41">
        <f>'[1]КС 2024'!J$2252</f>
        <v>3</v>
      </c>
      <c r="H717" s="41">
        <f>'[1]КС 2024'!N$2252</f>
        <v>3</v>
      </c>
      <c r="I717" s="41">
        <f>'[1]КС 2024'!S$2252</f>
        <v>3</v>
      </c>
      <c r="J717" s="41">
        <f>'[1]КС 2024'!Z$2252</f>
        <v>3</v>
      </c>
      <c r="K717" s="39">
        <f>L717+M717+N717+O717</f>
        <v>739.17015803644404</v>
      </c>
      <c r="L717" s="39">
        <f>'[1]КС 2024'!CM$2252</f>
        <v>184.79251875618777</v>
      </c>
      <c r="M717" s="39">
        <f>'[1]КС 2024'!DK$2252</f>
        <v>184.79254642675204</v>
      </c>
      <c r="N717" s="39">
        <f>'[1]КС 2024'!EI$2252</f>
        <v>184.79254642675204</v>
      </c>
      <c r="O717" s="39">
        <f>'[1]КС 2024'!FY$2252</f>
        <v>184.79254642675204</v>
      </c>
      <c r="P717" s="4"/>
      <c r="Q717" s="12"/>
      <c r="R717" s="13"/>
      <c r="S717" s="14"/>
      <c r="T717" s="13"/>
    </row>
    <row r="718" spans="1:20" ht="20.45" customHeight="1" x14ac:dyDescent="0.25">
      <c r="A718" s="218"/>
      <c r="B718" s="49" t="s">
        <v>34</v>
      </c>
      <c r="C718" s="110" t="s">
        <v>19</v>
      </c>
      <c r="D718" s="18">
        <f t="shared" ref="D718:O718" si="180">SUBTOTAL(9,D719:D727)</f>
        <v>166</v>
      </c>
      <c r="E718" s="19">
        <f t="shared" si="180"/>
        <v>6268.029276042761</v>
      </c>
      <c r="F718" s="18">
        <f t="shared" si="180"/>
        <v>166</v>
      </c>
      <c r="G718" s="18">
        <f t="shared" si="180"/>
        <v>41</v>
      </c>
      <c r="H718" s="18">
        <f t="shared" si="180"/>
        <v>37</v>
      </c>
      <c r="I718" s="18">
        <f t="shared" si="180"/>
        <v>44</v>
      </c>
      <c r="J718" s="18">
        <f t="shared" si="180"/>
        <v>44</v>
      </c>
      <c r="K718" s="19">
        <f t="shared" si="180"/>
        <v>6268.029276042761</v>
      </c>
      <c r="L718" s="19">
        <f>SUBTOTAL(9,L719:L727)</f>
        <v>1573.4399516612714</v>
      </c>
      <c r="M718" s="19">
        <f t="shared" si="180"/>
        <v>1391.9621841139412</v>
      </c>
      <c r="N718" s="19">
        <f t="shared" si="180"/>
        <v>1644.7163853873064</v>
      </c>
      <c r="O718" s="19">
        <f t="shared" si="180"/>
        <v>1657.9107548802415</v>
      </c>
      <c r="P718" s="4"/>
      <c r="Q718" s="12"/>
      <c r="R718" s="13"/>
      <c r="S718" s="14"/>
      <c r="T718" s="13"/>
    </row>
    <row r="719" spans="1:20" ht="20.45" customHeight="1" x14ac:dyDescent="0.25">
      <c r="A719" s="218"/>
      <c r="B719" s="25" t="s">
        <v>24</v>
      </c>
      <c r="C719" s="53" t="s">
        <v>19</v>
      </c>
      <c r="D719" s="41">
        <f>'[1]КС 2024'!AA$2255</f>
        <v>40</v>
      </c>
      <c r="E719" s="39">
        <f>'[1]КС 2024'!GE$2255</f>
        <v>1663.1328494570039</v>
      </c>
      <c r="F719" s="41">
        <f t="shared" ref="F719:F727" si="181">G719+H719+I719+J719</f>
        <v>40</v>
      </c>
      <c r="G719" s="41">
        <f>'[1]КС 2024'!J$2255</f>
        <v>11</v>
      </c>
      <c r="H719" s="41">
        <f>'[1]КС 2024'!N$2255</f>
        <v>8</v>
      </c>
      <c r="I719" s="41">
        <f>'[1]КС 2024'!S$2255</f>
        <v>11</v>
      </c>
      <c r="J719" s="41">
        <f>'[1]КС 2024'!Z$2255</f>
        <v>10</v>
      </c>
      <c r="K719" s="39">
        <f t="shared" ref="K719:K727" si="182">L719+M719+N719+O719</f>
        <v>1663.1328494570043</v>
      </c>
      <c r="L719" s="39">
        <f>'[1]КС 2024'!CM$2255</f>
        <v>456.68776119693291</v>
      </c>
      <c r="M719" s="39">
        <f>'[1]КС 2024'!DK$2255</f>
        <v>333.01156803987612</v>
      </c>
      <c r="N719" s="39">
        <f>'[1]КС 2024'!EI$2255</f>
        <v>457.65029076000314</v>
      </c>
      <c r="O719" s="39">
        <f>'[1]КС 2024'!FY$2255</f>
        <v>415.78322946019205</v>
      </c>
      <c r="P719" s="4"/>
      <c r="Q719" s="12"/>
      <c r="R719" s="13"/>
      <c r="S719" s="14"/>
      <c r="T719" s="13"/>
    </row>
    <row r="720" spans="1:20" ht="20.45" customHeight="1" x14ac:dyDescent="0.25">
      <c r="A720" s="218"/>
      <c r="B720" s="25" t="s">
        <v>36</v>
      </c>
      <c r="C720" s="53" t="s">
        <v>19</v>
      </c>
      <c r="D720" s="41">
        <f>'[1]КС 2024'!AA$2258</f>
        <v>23</v>
      </c>
      <c r="E720" s="39">
        <f>'[1]КС 2024'!GE$2258</f>
        <v>657.3285214970183</v>
      </c>
      <c r="F720" s="41">
        <f t="shared" si="181"/>
        <v>23</v>
      </c>
      <c r="G720" s="41">
        <f>'[1]КС 2024'!J$2258</f>
        <v>5</v>
      </c>
      <c r="H720" s="41">
        <f>'[1]КС 2024'!N$2258</f>
        <v>5</v>
      </c>
      <c r="I720" s="41">
        <f>'[1]КС 2024'!S$2258</f>
        <v>7</v>
      </c>
      <c r="J720" s="41">
        <f>'[1]КС 2024'!Z$2258</f>
        <v>6</v>
      </c>
      <c r="K720" s="39">
        <f t="shared" si="182"/>
        <v>657.3285214970183</v>
      </c>
      <c r="L720" s="39">
        <f>'[1]КС 2024'!CM$2258</f>
        <v>143.29855255373622</v>
      </c>
      <c r="M720" s="39">
        <f>'[1]КС 2024'!DK$2258</f>
        <v>143.29857401105403</v>
      </c>
      <c r="N720" s="39">
        <f>'[1]КС 2024'!EI$2258</f>
        <v>196.17986802011404</v>
      </c>
      <c r="O720" s="39">
        <f>'[1]КС 2024'!FY$2258</f>
        <v>174.55152691211401</v>
      </c>
      <c r="P720" s="4"/>
      <c r="Q720" s="12"/>
      <c r="R720" s="13"/>
      <c r="S720" s="14"/>
      <c r="T720" s="13"/>
    </row>
    <row r="721" spans="1:20" ht="20.45" customHeight="1" x14ac:dyDescent="0.25">
      <c r="A721" s="218"/>
      <c r="B721" s="54" t="s">
        <v>42</v>
      </c>
      <c r="C721" s="53" t="s">
        <v>19</v>
      </c>
      <c r="D721" s="41">
        <f>'[1]КС 2024'!AA$2262</f>
        <v>2</v>
      </c>
      <c r="E721" s="39">
        <f>'[1]КС 2024'!GE$2262</f>
        <v>41.289584592227421</v>
      </c>
      <c r="F721" s="41">
        <f t="shared" si="181"/>
        <v>2</v>
      </c>
      <c r="G721" s="41">
        <f>'[1]КС 2024'!J$2262</f>
        <v>0</v>
      </c>
      <c r="H721" s="41">
        <f>'[1]КС 2024'!N$2262</f>
        <v>0</v>
      </c>
      <c r="I721" s="41">
        <f>'[1]КС 2024'!S$2262</f>
        <v>0</v>
      </c>
      <c r="J721" s="41">
        <f>'[1]КС 2024'!Z$2262</f>
        <v>2</v>
      </c>
      <c r="K721" s="39">
        <f t="shared" si="182"/>
        <v>41.289584592227421</v>
      </c>
      <c r="L721" s="39">
        <f>'[1]КС 2024'!CM$2262</f>
        <v>0</v>
      </c>
      <c r="M721" s="39">
        <f>'[1]КС 2024'!DK$2262</f>
        <v>0</v>
      </c>
      <c r="N721" s="39">
        <f>'[1]КС 2024'!EI$2262</f>
        <v>0</v>
      </c>
      <c r="O721" s="39">
        <f>'[1]КС 2024'!FY$2262</f>
        <v>41.289584592227421</v>
      </c>
      <c r="P721" s="4"/>
      <c r="Q721" s="12"/>
      <c r="R721" s="13"/>
      <c r="S721" s="14"/>
      <c r="T721" s="13"/>
    </row>
    <row r="722" spans="1:20" ht="20.45" customHeight="1" x14ac:dyDescent="0.25">
      <c r="A722" s="218"/>
      <c r="B722" s="24" t="s">
        <v>29</v>
      </c>
      <c r="C722" s="53" t="s">
        <v>19</v>
      </c>
      <c r="D722" s="41">
        <f>'[1]КС 2024'!AA$2264</f>
        <v>17</v>
      </c>
      <c r="E722" s="39">
        <f>'[1]КС 2024'!GE$2264</f>
        <v>569.90676314526002</v>
      </c>
      <c r="F722" s="41">
        <f t="shared" si="181"/>
        <v>17</v>
      </c>
      <c r="G722" s="41">
        <f>'[1]КС 2024'!J$2264</f>
        <v>5</v>
      </c>
      <c r="H722" s="41">
        <f>'[1]КС 2024'!N$2264</f>
        <v>5</v>
      </c>
      <c r="I722" s="41">
        <f>'[1]КС 2024'!S$2264</f>
        <v>5</v>
      </c>
      <c r="J722" s="41">
        <f>'[1]КС 2024'!Z$2264</f>
        <v>2</v>
      </c>
      <c r="K722" s="39">
        <f t="shared" si="182"/>
        <v>569.9067631452599</v>
      </c>
      <c r="L722" s="39">
        <f>'[1]КС 2024'!CM$2264</f>
        <v>167.29519341983993</v>
      </c>
      <c r="M722" s="39">
        <f>'[1]КС 2024'!DK$2264</f>
        <v>167.29521847038001</v>
      </c>
      <c r="N722" s="39">
        <f>'[1]КС 2024'!EI$2264</f>
        <v>167.29521847038001</v>
      </c>
      <c r="O722" s="39">
        <f>'[1]КС 2024'!FY$2264</f>
        <v>68.021132784660011</v>
      </c>
      <c r="P722" s="4"/>
      <c r="Q722" s="12"/>
      <c r="R722" s="13"/>
      <c r="S722" s="14"/>
      <c r="T722" s="13"/>
    </row>
    <row r="723" spans="1:20" ht="20.45" customHeight="1" x14ac:dyDescent="0.25">
      <c r="A723" s="218"/>
      <c r="B723" s="25" t="s">
        <v>30</v>
      </c>
      <c r="C723" s="53" t="s">
        <v>19</v>
      </c>
      <c r="D723" s="41">
        <f>'[1]КС 2024'!AA$2267</f>
        <v>12</v>
      </c>
      <c r="E723" s="39">
        <f>'[1]КС 2024'!GE$2267</f>
        <v>282.96357612332611</v>
      </c>
      <c r="F723" s="41">
        <f t="shared" si="181"/>
        <v>12</v>
      </c>
      <c r="G723" s="41">
        <f>'[1]КС 2024'!J$2267</f>
        <v>3</v>
      </c>
      <c r="H723" s="41">
        <f>'[1]КС 2024'!N$2267</f>
        <v>3</v>
      </c>
      <c r="I723" s="41">
        <f>'[1]КС 2024'!S$2267</f>
        <v>3</v>
      </c>
      <c r="J723" s="41">
        <f>'[1]КС 2024'!Z$2267</f>
        <v>3</v>
      </c>
      <c r="K723" s="39">
        <f t="shared" si="182"/>
        <v>282.96357612332616</v>
      </c>
      <c r="L723" s="39">
        <f>'[1]КС 2024'!CM$2267</f>
        <v>70.740886086353129</v>
      </c>
      <c r="M723" s="39">
        <f>'[1]КС 2024'!DK$2267</f>
        <v>70.740896678991007</v>
      </c>
      <c r="N723" s="39">
        <f>'[1]КС 2024'!EI$2267</f>
        <v>70.740896678991007</v>
      </c>
      <c r="O723" s="39">
        <f>'[1]КС 2024'!FY$2267</f>
        <v>70.740896678991007</v>
      </c>
      <c r="P723" s="4"/>
      <c r="Q723" s="12"/>
      <c r="R723" s="13"/>
      <c r="S723" s="14"/>
      <c r="T723" s="13"/>
    </row>
    <row r="724" spans="1:20" ht="20.45" customHeight="1" x14ac:dyDescent="0.25">
      <c r="A724" s="218"/>
      <c r="B724" s="24" t="s">
        <v>31</v>
      </c>
      <c r="C724" s="53" t="s">
        <v>19</v>
      </c>
      <c r="D724" s="41">
        <f>'[1]КС 2024'!AA$2269</f>
        <v>40</v>
      </c>
      <c r="E724" s="39">
        <f>'[1]КС 2024'!GE$2269</f>
        <v>1381.0019857827745</v>
      </c>
      <c r="F724" s="41">
        <f t="shared" si="181"/>
        <v>40</v>
      </c>
      <c r="G724" s="41">
        <f>'[1]КС 2024'!J$2269</f>
        <v>8</v>
      </c>
      <c r="H724" s="41">
        <f>'[1]КС 2024'!N$2269</f>
        <v>11</v>
      </c>
      <c r="I724" s="41">
        <f>'[1]КС 2024'!S$2269</f>
        <v>12</v>
      </c>
      <c r="J724" s="41">
        <f>'[1]КС 2024'!Z$2269</f>
        <v>9</v>
      </c>
      <c r="K724" s="39">
        <f t="shared" si="182"/>
        <v>1381.0019857827745</v>
      </c>
      <c r="L724" s="39">
        <f>'[1]КС 2024'!CM$2269</f>
        <v>243.58915525416251</v>
      </c>
      <c r="M724" s="39">
        <f>'[1]КС 2024'!DK$2269</f>
        <v>429.90653620371609</v>
      </c>
      <c r="N724" s="39">
        <f>'[1]КС 2024'!EI$2269</f>
        <v>446.91181939988098</v>
      </c>
      <c r="O724" s="39">
        <f>'[1]КС 2024'!FY$2269</f>
        <v>260.59447492501499</v>
      </c>
      <c r="P724" s="4"/>
      <c r="Q724" s="12"/>
      <c r="R724" s="13"/>
      <c r="S724" s="14"/>
      <c r="T724" s="13"/>
    </row>
    <row r="725" spans="1:20" ht="20.45" customHeight="1" x14ac:dyDescent="0.25">
      <c r="A725" s="218"/>
      <c r="B725" s="24" t="s">
        <v>57</v>
      </c>
      <c r="C725" s="53" t="s">
        <v>19</v>
      </c>
      <c r="D725" s="41">
        <f>'[1]КС 2024'!AA$2273</f>
        <v>5</v>
      </c>
      <c r="E725" s="39">
        <f>'[1]КС 2024'!GE$2273</f>
        <v>197.3586067000623</v>
      </c>
      <c r="F725" s="41">
        <f t="shared" si="181"/>
        <v>5</v>
      </c>
      <c r="G725" s="41">
        <f>'[1]КС 2024'!J$2273</f>
        <v>1</v>
      </c>
      <c r="H725" s="41">
        <f>'[1]КС 2024'!N$2273</f>
        <v>1</v>
      </c>
      <c r="I725" s="41">
        <f>'[1]КС 2024'!S$2273</f>
        <v>1</v>
      </c>
      <c r="J725" s="41">
        <f>'[1]КС 2024'!Z$2273</f>
        <v>2</v>
      </c>
      <c r="K725" s="39">
        <f t="shared" si="182"/>
        <v>197.35860670006232</v>
      </c>
      <c r="L725" s="39">
        <f>'[1]КС 2024'!CM$2273</f>
        <v>39.471716611662295</v>
      </c>
      <c r="M725" s="39">
        <f>'[1]КС 2024'!DK$2273</f>
        <v>39.471722522100009</v>
      </c>
      <c r="N725" s="39">
        <f>'[1]КС 2024'!EI$2273</f>
        <v>39.471722522100009</v>
      </c>
      <c r="O725" s="39">
        <f>'[1]КС 2024'!FY$2273</f>
        <v>78.943445044200018</v>
      </c>
      <c r="P725" s="4"/>
      <c r="Q725" s="12"/>
      <c r="R725" s="13"/>
      <c r="S725" s="14"/>
      <c r="T725" s="13"/>
    </row>
    <row r="726" spans="1:20" ht="20.45" customHeight="1" x14ac:dyDescent="0.25">
      <c r="A726" s="218"/>
      <c r="B726" s="24" t="s">
        <v>38</v>
      </c>
      <c r="C726" s="53" t="s">
        <v>19</v>
      </c>
      <c r="D726" s="41">
        <f>'[1]КС 2024'!AA$2275</f>
        <v>24</v>
      </c>
      <c r="E726" s="39">
        <f>'[1]КС 2024'!GE$2275</f>
        <v>1374.3944963137326</v>
      </c>
      <c r="F726" s="41">
        <f t="shared" si="181"/>
        <v>24</v>
      </c>
      <c r="G726" s="41">
        <f>'[1]КС 2024'!J$2275</f>
        <v>8</v>
      </c>
      <c r="H726" s="41">
        <f>'[1]КС 2024'!N$2275</f>
        <v>3</v>
      </c>
      <c r="I726" s="41">
        <f>'[1]КС 2024'!S$2275</f>
        <v>4</v>
      </c>
      <c r="J726" s="41">
        <f>'[1]КС 2024'!Z$2275</f>
        <v>9</v>
      </c>
      <c r="K726" s="39">
        <f t="shared" si="182"/>
        <v>1374.3944963137326</v>
      </c>
      <c r="L726" s="39">
        <f>'[1]КС 2024'!CM$2275</f>
        <v>452.35668653858448</v>
      </c>
      <c r="M726" s="39">
        <f>'[1]КС 2024'!DK$2275</f>
        <v>174.686704044039</v>
      </c>
      <c r="N726" s="39">
        <f>'[1]КС 2024'!EI$2275</f>
        <v>232.91560539205204</v>
      </c>
      <c r="O726" s="39">
        <f>'[1]КС 2024'!FY$2275</f>
        <v>514.43550033905706</v>
      </c>
      <c r="P726" s="4"/>
      <c r="Q726" s="12"/>
      <c r="R726" s="13"/>
      <c r="S726" s="14"/>
      <c r="T726" s="13"/>
    </row>
    <row r="727" spans="1:20" ht="20.45" customHeight="1" x14ac:dyDescent="0.25">
      <c r="A727" s="218"/>
      <c r="B727" s="25" t="s">
        <v>30</v>
      </c>
      <c r="C727" s="53" t="s">
        <v>19</v>
      </c>
      <c r="D727" s="41">
        <f>'[1]КС 2024'!AA$2278</f>
        <v>3</v>
      </c>
      <c r="E727" s="39">
        <f>'[1]КС 2024'!GE$2278</f>
        <v>100.65289243135501</v>
      </c>
      <c r="F727" s="41">
        <f t="shared" si="181"/>
        <v>3</v>
      </c>
      <c r="G727" s="41">
        <f>'[1]КС 2024'!J$2278</f>
        <v>0</v>
      </c>
      <c r="H727" s="41">
        <f>'[1]КС 2024'!N$2278</f>
        <v>1</v>
      </c>
      <c r="I727" s="41">
        <f>'[1]КС 2024'!S$2278</f>
        <v>1</v>
      </c>
      <c r="J727" s="41">
        <f>'[1]КС 2024'!Z$2278</f>
        <v>1</v>
      </c>
      <c r="K727" s="39">
        <f t="shared" si="182"/>
        <v>100.65289243135503</v>
      </c>
      <c r="L727" s="39">
        <f>'[1]КС 2024'!CM$2278</f>
        <v>0</v>
      </c>
      <c r="M727" s="39">
        <f>'[1]КС 2024'!DK$2278</f>
        <v>33.550964143785009</v>
      </c>
      <c r="N727" s="39">
        <f>'[1]КС 2024'!EI$2278</f>
        <v>33.550964143785009</v>
      </c>
      <c r="O727" s="39">
        <f>'[1]КС 2024'!FY$2278</f>
        <v>33.550964143785009</v>
      </c>
      <c r="P727" s="4"/>
      <c r="Q727" s="12"/>
      <c r="R727" s="13"/>
      <c r="S727" s="14"/>
      <c r="T727" s="13"/>
    </row>
    <row r="728" spans="1:20" ht="20.45" customHeight="1" x14ac:dyDescent="0.25">
      <c r="A728" s="218"/>
      <c r="B728" s="35" t="s">
        <v>39</v>
      </c>
      <c r="C728" s="110" t="s">
        <v>19</v>
      </c>
      <c r="D728" s="18">
        <f t="shared" ref="D728:O728" si="183">SUBTOTAL(9,D729:D737)</f>
        <v>238</v>
      </c>
      <c r="E728" s="19">
        <f t="shared" si="183"/>
        <v>8258.6021916434602</v>
      </c>
      <c r="F728" s="18">
        <f t="shared" si="183"/>
        <v>238</v>
      </c>
      <c r="G728" s="18">
        <f t="shared" si="183"/>
        <v>66</v>
      </c>
      <c r="H728" s="18">
        <f t="shared" si="183"/>
        <v>53</v>
      </c>
      <c r="I728" s="18">
        <f t="shared" si="183"/>
        <v>45</v>
      </c>
      <c r="J728" s="18">
        <f t="shared" si="183"/>
        <v>74</v>
      </c>
      <c r="K728" s="19">
        <f t="shared" si="183"/>
        <v>8258.6021916434602</v>
      </c>
      <c r="L728" s="19">
        <f t="shared" si="183"/>
        <v>2305.4526689765894</v>
      </c>
      <c r="M728" s="19">
        <f t="shared" si="183"/>
        <v>1898.0285978612578</v>
      </c>
      <c r="N728" s="19">
        <f t="shared" si="183"/>
        <v>1531.96135468897</v>
      </c>
      <c r="O728" s="19">
        <f t="shared" si="183"/>
        <v>2523.1595701166416</v>
      </c>
      <c r="P728" s="4"/>
      <c r="Q728" s="12"/>
      <c r="R728" s="13"/>
      <c r="S728" s="14"/>
      <c r="T728" s="13"/>
    </row>
    <row r="729" spans="1:20" ht="20.45" customHeight="1" x14ac:dyDescent="0.25">
      <c r="A729" s="218"/>
      <c r="B729" s="24" t="s">
        <v>25</v>
      </c>
      <c r="C729" s="53" t="s">
        <v>19</v>
      </c>
      <c r="D729" s="41">
        <f>'[1]КС 2024'!AA$2281</f>
        <v>1</v>
      </c>
      <c r="E729" s="39">
        <f>'[1]КС 2024'!GE$2281</f>
        <v>45.235675427382013</v>
      </c>
      <c r="F729" s="41">
        <f t="shared" ref="F729:F737" si="184">G729+H729+I729+J729</f>
        <v>1</v>
      </c>
      <c r="G729" s="41">
        <f>'[1]КС 2024'!J$2281</f>
        <v>0</v>
      </c>
      <c r="H729" s="41">
        <f>'[1]КС 2024'!N$2281</f>
        <v>1</v>
      </c>
      <c r="I729" s="41">
        <f>'[1]КС 2024'!S$2281</f>
        <v>0</v>
      </c>
      <c r="J729" s="41">
        <f>'[1]КС 2024'!Z$2281</f>
        <v>0</v>
      </c>
      <c r="K729" s="39">
        <f t="shared" ref="K729:K737" si="185">L729+M729+N729+O729</f>
        <v>45.235675427382013</v>
      </c>
      <c r="L729" s="39">
        <f>'[1]КС 2024'!CM$2281</f>
        <v>0</v>
      </c>
      <c r="M729" s="39">
        <f>'[1]КС 2024'!DK$2281</f>
        <v>45.235675427382013</v>
      </c>
      <c r="N729" s="39">
        <f>'[1]КС 2024'!EI$2281</f>
        <v>0</v>
      </c>
      <c r="O729" s="39">
        <f>'[1]КС 2024'!FY$2281</f>
        <v>0</v>
      </c>
      <c r="P729" s="4"/>
      <c r="Q729" s="12"/>
      <c r="R729" s="13"/>
      <c r="S729" s="14"/>
      <c r="T729" s="13"/>
    </row>
    <row r="730" spans="1:20" ht="20.45" customHeight="1" x14ac:dyDescent="0.25">
      <c r="A730" s="218"/>
      <c r="B730" s="24" t="s">
        <v>26</v>
      </c>
      <c r="C730" s="53" t="s">
        <v>19</v>
      </c>
      <c r="D730" s="41">
        <f>'[1]КС 2024'!AA$2283</f>
        <v>89</v>
      </c>
      <c r="E730" s="39">
        <f>'[1]КС 2024'!GE$2283</f>
        <v>2829.3112729073437</v>
      </c>
      <c r="F730" s="41">
        <f t="shared" si="184"/>
        <v>89</v>
      </c>
      <c r="G730" s="41">
        <f>'[1]КС 2024'!J$2283</f>
        <v>35</v>
      </c>
      <c r="H730" s="41">
        <f>'[1]КС 2024'!N$2283</f>
        <v>17</v>
      </c>
      <c r="I730" s="41">
        <f>'[1]КС 2024'!S$2283</f>
        <v>7</v>
      </c>
      <c r="J730" s="41">
        <f>'[1]КС 2024'!Z$2283</f>
        <v>30</v>
      </c>
      <c r="K730" s="39">
        <f t="shared" si="185"/>
        <v>2829.3112729073441</v>
      </c>
      <c r="L730" s="39">
        <f>'[1]КС 2024'!CM$2283</f>
        <v>1129.5399452296235</v>
      </c>
      <c r="M730" s="39">
        <f>'[1]КС 2024'!DK$2283</f>
        <v>544.92605421606015</v>
      </c>
      <c r="N730" s="39">
        <f>'[1]КС 2024'!EI$2283</f>
        <v>202.11684765426006</v>
      </c>
      <c r="O730" s="39">
        <f>'[1]КС 2024'!FY$2283</f>
        <v>952.72842580740019</v>
      </c>
      <c r="P730" s="4"/>
      <c r="Q730" s="12"/>
      <c r="R730" s="13"/>
      <c r="S730" s="14"/>
      <c r="T730" s="13"/>
    </row>
    <row r="731" spans="1:20" ht="20.45" customHeight="1" x14ac:dyDescent="0.25">
      <c r="A731" s="218"/>
      <c r="B731" s="24" t="s">
        <v>27</v>
      </c>
      <c r="C731" s="53" t="s">
        <v>19</v>
      </c>
      <c r="D731" s="41">
        <f>'[1]КС 2024'!AA$2286</f>
        <v>32</v>
      </c>
      <c r="E731" s="39">
        <f>'[1]КС 2024'!GE$2286</f>
        <v>1237.3357213485033</v>
      </c>
      <c r="F731" s="41">
        <f t="shared" si="184"/>
        <v>32</v>
      </c>
      <c r="G731" s="41">
        <f>'[1]КС 2024'!J$2286</f>
        <v>8</v>
      </c>
      <c r="H731" s="41">
        <f>'[1]КС 2024'!N$2286</f>
        <v>7</v>
      </c>
      <c r="I731" s="41">
        <f>'[1]КС 2024'!S$2286</f>
        <v>9</v>
      </c>
      <c r="J731" s="41">
        <f>'[1]КС 2024'!Z$2286</f>
        <v>8</v>
      </c>
      <c r="K731" s="39">
        <f t="shared" si="185"/>
        <v>1237.3357213485035</v>
      </c>
      <c r="L731" s="39">
        <f>'[1]КС 2024'!CM$2286</f>
        <v>301.18541900038542</v>
      </c>
      <c r="M731" s="39">
        <f>'[1]КС 2024'!DK$2286</f>
        <v>265.57440046513204</v>
      </c>
      <c r="N731" s="39">
        <f>'[1]КС 2024'!EI$2286</f>
        <v>369.39043778353209</v>
      </c>
      <c r="O731" s="39">
        <f>'[1]КС 2024'!FY$2286</f>
        <v>301.18546409945401</v>
      </c>
      <c r="P731" s="4"/>
      <c r="Q731" s="12"/>
      <c r="R731" s="13"/>
      <c r="S731" s="14"/>
      <c r="T731" s="13"/>
    </row>
    <row r="732" spans="1:20" ht="20.45" customHeight="1" x14ac:dyDescent="0.25">
      <c r="A732" s="218"/>
      <c r="B732" s="25" t="s">
        <v>41</v>
      </c>
      <c r="C732" s="53" t="s">
        <v>19</v>
      </c>
      <c r="D732" s="41">
        <f>'[1]КС 2024'!AA$2289</f>
        <v>16</v>
      </c>
      <c r="E732" s="39">
        <f>'[1]КС 2024'!GE$2289</f>
        <v>503.9446592962517</v>
      </c>
      <c r="F732" s="41">
        <f t="shared" si="184"/>
        <v>16</v>
      </c>
      <c r="G732" s="41">
        <f>'[1]КС 2024'!J$2289</f>
        <v>3</v>
      </c>
      <c r="H732" s="41">
        <f>'[1]КС 2024'!N$2289</f>
        <v>3</v>
      </c>
      <c r="I732" s="41">
        <f>'[1]КС 2024'!S$2289</f>
        <v>5</v>
      </c>
      <c r="J732" s="41">
        <f>'[1]КС 2024'!Z$2289</f>
        <v>5</v>
      </c>
      <c r="K732" s="39">
        <f t="shared" si="185"/>
        <v>503.9446592962517</v>
      </c>
      <c r="L732" s="39">
        <f>'[1]КС 2024'!CM$2289</f>
        <v>94.754288914305661</v>
      </c>
      <c r="M732" s="39">
        <f>'[1]КС 2024'!DK$2289</f>
        <v>94.754303102675721</v>
      </c>
      <c r="N732" s="39">
        <f>'[1]КС 2024'!EI$2289</f>
        <v>157.21803363963517</v>
      </c>
      <c r="O732" s="39">
        <f>'[1]КС 2024'!FY$2289</f>
        <v>157.21803363963517</v>
      </c>
      <c r="P732" s="4"/>
      <c r="Q732" s="12"/>
      <c r="R732" s="13"/>
      <c r="S732" s="14"/>
      <c r="T732" s="13"/>
    </row>
    <row r="733" spans="1:20" ht="20.45" customHeight="1" x14ac:dyDescent="0.25">
      <c r="A733" s="218"/>
      <c r="B733" s="54" t="s">
        <v>42</v>
      </c>
      <c r="C733" s="53" t="s">
        <v>19</v>
      </c>
      <c r="D733" s="41">
        <f>'[1]КС 2024'!AA$2293</f>
        <v>10</v>
      </c>
      <c r="E733" s="39">
        <f>'[1]КС 2024'!GE$2293</f>
        <v>238.89042682119737</v>
      </c>
      <c r="F733" s="41">
        <f t="shared" si="184"/>
        <v>10</v>
      </c>
      <c r="G733" s="41">
        <f>'[1]КС 2024'!J$2293</f>
        <v>2</v>
      </c>
      <c r="H733" s="41">
        <f>'[1]КС 2024'!N$2293</f>
        <v>1</v>
      </c>
      <c r="I733" s="41">
        <f>'[1]КС 2024'!S$2293</f>
        <v>5</v>
      </c>
      <c r="J733" s="41">
        <f>'[1]КС 2024'!Z$2293</f>
        <v>2</v>
      </c>
      <c r="K733" s="39">
        <f t="shared" si="185"/>
        <v>238.89042682119737</v>
      </c>
      <c r="L733" s="39">
        <f>'[1]КС 2024'!CM$2293</f>
        <v>52.103747344287711</v>
      </c>
      <c r="M733" s="39">
        <f>'[1]КС 2024'!DK$2293</f>
        <v>31.458962850113711</v>
      </c>
      <c r="N733" s="39">
        <f>'[1]КС 2024'!EI$2293</f>
        <v>114.03813203456855</v>
      </c>
      <c r="O733" s="39">
        <f>'[1]КС 2024'!FY$2293</f>
        <v>41.289584592227421</v>
      </c>
      <c r="P733" s="4"/>
      <c r="Q733" s="12"/>
      <c r="R733" s="13"/>
      <c r="S733" s="14"/>
      <c r="T733" s="13"/>
    </row>
    <row r="734" spans="1:20" ht="20.45" customHeight="1" x14ac:dyDescent="0.25">
      <c r="A734" s="218"/>
      <c r="B734" s="24" t="s">
        <v>28</v>
      </c>
      <c r="C734" s="53" t="s">
        <v>19</v>
      </c>
      <c r="D734" s="41">
        <f>'[1]КС 2024'!AA$2296</f>
        <v>7</v>
      </c>
      <c r="E734" s="39">
        <f>'[1]КС 2024'!GE$2296</f>
        <v>431.18258988204525</v>
      </c>
      <c r="F734" s="41">
        <f t="shared" si="184"/>
        <v>7</v>
      </c>
      <c r="G734" s="41">
        <f>'[1]КС 2024'!J$2296</f>
        <v>2</v>
      </c>
      <c r="H734" s="41">
        <f>'[1]КС 2024'!N$2296</f>
        <v>2</v>
      </c>
      <c r="I734" s="41">
        <f>'[1]КС 2024'!S$2296</f>
        <v>2</v>
      </c>
      <c r="J734" s="41">
        <f>'[1]КС 2024'!Z$2296</f>
        <v>1</v>
      </c>
      <c r="K734" s="39">
        <f t="shared" si="185"/>
        <v>431.18258988204525</v>
      </c>
      <c r="L734" s="39">
        <f>'[1]КС 2024'!CM$2296</f>
        <v>123.19501250412519</v>
      </c>
      <c r="M734" s="39">
        <f>'[1]КС 2024'!DK$2296</f>
        <v>123.19503095116804</v>
      </c>
      <c r="N734" s="39">
        <f>'[1]КС 2024'!EI$2296</f>
        <v>123.19503095116804</v>
      </c>
      <c r="O734" s="39">
        <f>'[1]КС 2024'!FY$2296</f>
        <v>61.597515475584018</v>
      </c>
      <c r="P734" s="4"/>
      <c r="Q734" s="12"/>
      <c r="R734" s="13"/>
      <c r="S734" s="14"/>
      <c r="T734" s="13"/>
    </row>
    <row r="735" spans="1:20" ht="20.45" customHeight="1" x14ac:dyDescent="0.25">
      <c r="A735" s="218"/>
      <c r="B735" s="25" t="s">
        <v>61</v>
      </c>
      <c r="C735" s="53" t="s">
        <v>19</v>
      </c>
      <c r="D735" s="41">
        <f>'[1]КС 2024'!AA$2298</f>
        <v>0</v>
      </c>
      <c r="E735" s="39">
        <f>'[1]КС 2024'!GE$2298</f>
        <v>0</v>
      </c>
      <c r="F735" s="41">
        <f t="shared" si="184"/>
        <v>0</v>
      </c>
      <c r="G735" s="41">
        <f>'[1]КС 2024'!J$2298</f>
        <v>0</v>
      </c>
      <c r="H735" s="41">
        <f>'[1]КС 2024'!N$2298</f>
        <v>0</v>
      </c>
      <c r="I735" s="41">
        <f>'[1]КС 2024'!S$2298</f>
        <v>0</v>
      </c>
      <c r="J735" s="41">
        <f>'[1]КС 2024'!Z$2298</f>
        <v>0</v>
      </c>
      <c r="K735" s="39">
        <f t="shared" si="185"/>
        <v>0</v>
      </c>
      <c r="L735" s="39">
        <f>'[1]КС 2024'!CM$2298</f>
        <v>0</v>
      </c>
      <c r="M735" s="39">
        <f>'[1]КС 2024'!DK$2298</f>
        <v>0</v>
      </c>
      <c r="N735" s="39">
        <f>'[1]КС 2024'!EI$2298</f>
        <v>0</v>
      </c>
      <c r="O735" s="39">
        <f>'[1]КС 2024'!FY$2298</f>
        <v>0</v>
      </c>
      <c r="P735" s="4"/>
      <c r="Q735" s="12"/>
      <c r="R735" s="13"/>
      <c r="S735" s="14"/>
      <c r="T735" s="13"/>
    </row>
    <row r="736" spans="1:20" ht="20.45" customHeight="1" x14ac:dyDescent="0.25">
      <c r="A736" s="218"/>
      <c r="B736" s="24" t="s">
        <v>29</v>
      </c>
      <c r="C736" s="53" t="s">
        <v>19</v>
      </c>
      <c r="D736" s="41">
        <f>'[1]КС 2024'!AA$2300</f>
        <v>80</v>
      </c>
      <c r="E736" s="39">
        <f>'[1]КС 2024'!GE$2300</f>
        <v>2926.5037093540477</v>
      </c>
      <c r="F736" s="41">
        <f t="shared" si="184"/>
        <v>80</v>
      </c>
      <c r="G736" s="41">
        <f>'[1]КС 2024'!J$2300</f>
        <v>16</v>
      </c>
      <c r="H736" s="41">
        <f>'[1]КС 2024'!N$2300</f>
        <v>21</v>
      </c>
      <c r="I736" s="41">
        <f>'[1]КС 2024'!S$2300</f>
        <v>16</v>
      </c>
      <c r="J736" s="41">
        <f>'[1]КС 2024'!Z$2300</f>
        <v>27</v>
      </c>
      <c r="K736" s="39">
        <f t="shared" si="185"/>
        <v>2926.5037093540477</v>
      </c>
      <c r="L736" s="39">
        <f>'[1]КС 2024'!CM$2300</f>
        <v>604.67425598386228</v>
      </c>
      <c r="M736" s="39">
        <f>'[1]КС 2024'!DK$2300</f>
        <v>777.48479197983011</v>
      </c>
      <c r="N736" s="39">
        <f>'[1]КС 2024'!EI$2300</f>
        <v>550.6034937569101</v>
      </c>
      <c r="O736" s="39">
        <f>'[1]КС 2024'!FY$2300</f>
        <v>993.74116763344523</v>
      </c>
      <c r="P736" s="4"/>
      <c r="Q736" s="12"/>
      <c r="R736" s="13"/>
      <c r="S736" s="14"/>
      <c r="T736" s="13"/>
    </row>
    <row r="737" spans="1:20" ht="20.45" customHeight="1" x14ac:dyDescent="0.25">
      <c r="A737" s="218"/>
      <c r="B737" s="25" t="s">
        <v>110</v>
      </c>
      <c r="C737" s="53" t="s">
        <v>19</v>
      </c>
      <c r="D737" s="41">
        <f>'[1]КС 2024'!AA$2304</f>
        <v>3</v>
      </c>
      <c r="E737" s="39">
        <f>'[1]КС 2024'!GE$2304</f>
        <v>46.19813660668801</v>
      </c>
      <c r="F737" s="41">
        <f t="shared" si="184"/>
        <v>3</v>
      </c>
      <c r="G737" s="41">
        <f>'[1]КС 2024'!J$2304</f>
        <v>0</v>
      </c>
      <c r="H737" s="41">
        <f>'[1]КС 2024'!N$2304</f>
        <v>1</v>
      </c>
      <c r="I737" s="41">
        <f>'[1]КС 2024'!S$2304</f>
        <v>1</v>
      </c>
      <c r="J737" s="41">
        <f>'[1]КС 2024'!Z$2304</f>
        <v>1</v>
      </c>
      <c r="K737" s="39">
        <f t="shared" si="185"/>
        <v>46.19813660668801</v>
      </c>
      <c r="L737" s="39">
        <f>'[1]КС 2024'!CM$2304</f>
        <v>0</v>
      </c>
      <c r="M737" s="39">
        <f>'[1]КС 2024'!DK$2304</f>
        <v>15.399378868896004</v>
      </c>
      <c r="N737" s="39">
        <f>'[1]КС 2024'!EI$2304</f>
        <v>15.399378868896004</v>
      </c>
      <c r="O737" s="39">
        <f>'[1]КС 2024'!FY$2304</f>
        <v>15.399378868896004</v>
      </c>
      <c r="P737" s="4"/>
      <c r="Q737" s="12"/>
      <c r="R737" s="13"/>
      <c r="S737" s="14"/>
      <c r="T737" s="13"/>
    </row>
    <row r="738" spans="1:20" ht="20.45" customHeight="1" x14ac:dyDescent="0.25">
      <c r="A738" s="218"/>
      <c r="B738" s="232" t="s">
        <v>113</v>
      </c>
      <c r="C738" s="233"/>
      <c r="D738" s="80">
        <f t="shared" ref="D738:O738" si="186">D700</f>
        <v>879</v>
      </c>
      <c r="E738" s="91">
        <f t="shared" si="186"/>
        <v>36719.69998578685</v>
      </c>
      <c r="F738" s="116">
        <f t="shared" si="186"/>
        <v>879</v>
      </c>
      <c r="G738" s="116">
        <f t="shared" si="186"/>
        <v>228</v>
      </c>
      <c r="H738" s="116">
        <f t="shared" si="186"/>
        <v>217</v>
      </c>
      <c r="I738" s="116">
        <f t="shared" si="186"/>
        <v>203</v>
      </c>
      <c r="J738" s="116">
        <f t="shared" si="186"/>
        <v>231</v>
      </c>
      <c r="K738" s="118">
        <f t="shared" si="186"/>
        <v>36719.69998578685</v>
      </c>
      <c r="L738" s="91">
        <f t="shared" si="186"/>
        <v>9451.1038414786271</v>
      </c>
      <c r="M738" s="91">
        <f t="shared" si="186"/>
        <v>9129.070638246103</v>
      </c>
      <c r="N738" s="91">
        <f t="shared" si="186"/>
        <v>8740.9100446319917</v>
      </c>
      <c r="O738" s="91">
        <f t="shared" si="186"/>
        <v>9398.6154614301358</v>
      </c>
      <c r="P738" s="4"/>
      <c r="Q738" s="12"/>
      <c r="R738" s="13"/>
      <c r="S738" s="14"/>
      <c r="T738" s="13"/>
    </row>
    <row r="739" spans="1:20" ht="20.45" customHeight="1" x14ac:dyDescent="0.25">
      <c r="A739" s="217" t="s">
        <v>114</v>
      </c>
      <c r="B739" s="34" t="s">
        <v>18</v>
      </c>
      <c r="C739" s="34" t="s">
        <v>19</v>
      </c>
      <c r="D739" s="10">
        <f>SUBTOTAL(9,D740:D853)</f>
        <v>14104</v>
      </c>
      <c r="E739" s="11">
        <f t="shared" ref="E739:O739" si="187">SUBTOTAL(9,E740:E853)</f>
        <v>1159112.5234383184</v>
      </c>
      <c r="F739" s="10">
        <f t="shared" si="187"/>
        <v>14104</v>
      </c>
      <c r="G739" s="10">
        <f t="shared" si="187"/>
        <v>3003</v>
      </c>
      <c r="H739" s="10">
        <f t="shared" si="187"/>
        <v>3900</v>
      </c>
      <c r="I739" s="10">
        <f t="shared" si="187"/>
        <v>3720</v>
      </c>
      <c r="J739" s="10">
        <f t="shared" si="187"/>
        <v>3481</v>
      </c>
      <c r="K739" s="11">
        <f t="shared" si="187"/>
        <v>1159112.5234383182</v>
      </c>
      <c r="L739" s="11">
        <f t="shared" si="187"/>
        <v>259763.30286306358</v>
      </c>
      <c r="M739" s="11">
        <f t="shared" si="187"/>
        <v>330210.63149869139</v>
      </c>
      <c r="N739" s="11">
        <f t="shared" si="187"/>
        <v>308526.11949892313</v>
      </c>
      <c r="O739" s="11">
        <f t="shared" si="187"/>
        <v>260612.46957764053</v>
      </c>
      <c r="P739" s="4"/>
      <c r="Q739" s="12"/>
      <c r="R739" s="13"/>
      <c r="S739" s="14"/>
      <c r="T739" s="13"/>
    </row>
    <row r="740" spans="1:20" s="74" customFormat="1" ht="20.45" customHeight="1" x14ac:dyDescent="0.25">
      <c r="A740" s="218"/>
      <c r="B740" s="35" t="s">
        <v>115</v>
      </c>
      <c r="C740" s="110" t="s">
        <v>19</v>
      </c>
      <c r="D740" s="18">
        <f t="shared" ref="D740:O740" si="188">SUBTOTAL(9,D741:D745)</f>
        <v>616</v>
      </c>
      <c r="E740" s="19">
        <f t="shared" si="188"/>
        <v>77180.679255342999</v>
      </c>
      <c r="F740" s="18">
        <f t="shared" si="188"/>
        <v>616</v>
      </c>
      <c r="G740" s="18">
        <f t="shared" si="188"/>
        <v>102</v>
      </c>
      <c r="H740" s="18">
        <f t="shared" si="188"/>
        <v>165</v>
      </c>
      <c r="I740" s="18">
        <f t="shared" si="188"/>
        <v>177</v>
      </c>
      <c r="J740" s="18">
        <f t="shared" si="188"/>
        <v>172</v>
      </c>
      <c r="K740" s="19">
        <f t="shared" si="188"/>
        <v>77180.679255342999</v>
      </c>
      <c r="L740" s="19">
        <f t="shared" si="188"/>
        <v>12807.003985988882</v>
      </c>
      <c r="M740" s="19">
        <f t="shared" si="188"/>
        <v>20369.125570979049</v>
      </c>
      <c r="N740" s="19">
        <f t="shared" si="188"/>
        <v>24376.424611469291</v>
      </c>
      <c r="O740" s="19">
        <f t="shared" si="188"/>
        <v>19628.12508690578</v>
      </c>
      <c r="P740" s="4"/>
      <c r="Q740" s="12"/>
      <c r="R740" s="13"/>
      <c r="S740" s="14"/>
      <c r="T740" s="13"/>
    </row>
    <row r="741" spans="1:20" s="74" customFormat="1" ht="20.45" customHeight="1" x14ac:dyDescent="0.25">
      <c r="A741" s="218"/>
      <c r="B741" s="24" t="s">
        <v>27</v>
      </c>
      <c r="C741" s="53" t="s">
        <v>19</v>
      </c>
      <c r="D741" s="40">
        <f>'[1]КС 2024'!AA$2308</f>
        <v>11</v>
      </c>
      <c r="E741" s="42">
        <f>'[1]КС 2024'!GE$2308</f>
        <v>858.37477193559448</v>
      </c>
      <c r="F741" s="41">
        <f>G741+H741+I741+J741</f>
        <v>11</v>
      </c>
      <c r="G741" s="40">
        <f>'[1]КС 2024'!J$2308</f>
        <v>2</v>
      </c>
      <c r="H741" s="40">
        <f>'[1]КС 2024'!N$2308</f>
        <v>3</v>
      </c>
      <c r="I741" s="40">
        <f>'[1]КС 2024'!S$2308</f>
        <v>2</v>
      </c>
      <c r="J741" s="40">
        <f>'[1]КС 2024'!Z$2308</f>
        <v>4</v>
      </c>
      <c r="K741" s="39">
        <f>L741+M741+N741+O741</f>
        <v>858.37477193559448</v>
      </c>
      <c r="L741" s="42">
        <f>'[1]КС 2024'!CM$2308</f>
        <v>105.43814711334448</v>
      </c>
      <c r="M741" s="42">
        <f>'[1]КС 2024'!DK$2308</f>
        <v>290.63083363875</v>
      </c>
      <c r="N741" s="42">
        <f>'[1]КС 2024'!EI$2308</f>
        <v>240.61529482650002</v>
      </c>
      <c r="O741" s="42">
        <f>'[1]КС 2024'!FY$2308</f>
        <v>221.69049635699997</v>
      </c>
      <c r="P741" s="4"/>
      <c r="Q741" s="12"/>
      <c r="R741" s="13"/>
      <c r="S741" s="14"/>
      <c r="T741" s="13"/>
    </row>
    <row r="742" spans="1:20" s="74" customFormat="1" ht="20.45" customHeight="1" x14ac:dyDescent="0.25">
      <c r="A742" s="218"/>
      <c r="B742" s="25" t="s">
        <v>36</v>
      </c>
      <c r="C742" s="53" t="s">
        <v>19</v>
      </c>
      <c r="D742" s="40">
        <f>'[1]КС 2024'!AA$2313</f>
        <v>586</v>
      </c>
      <c r="E742" s="42">
        <f>'[1]КС 2024'!GE$2313</f>
        <v>75157.64537681354</v>
      </c>
      <c r="F742" s="41">
        <f>G742+H742+I742+J742</f>
        <v>586</v>
      </c>
      <c r="G742" s="40">
        <f>'[1]КС 2024'!J$2313</f>
        <v>97</v>
      </c>
      <c r="H742" s="40">
        <f>'[1]КС 2024'!N$2313</f>
        <v>159</v>
      </c>
      <c r="I742" s="40">
        <f>'[1]КС 2024'!S$2313</f>
        <v>168</v>
      </c>
      <c r="J742" s="40">
        <f>'[1]КС 2024'!Z$2313</f>
        <v>162</v>
      </c>
      <c r="K742" s="39">
        <f>L742+M742+N742+O742</f>
        <v>75157.64537681354</v>
      </c>
      <c r="L742" s="42">
        <f>'[1]КС 2024'!CM$2313</f>
        <v>12523.618689055016</v>
      </c>
      <c r="M742" s="42">
        <f>'[1]КС 2024'!DK$2313</f>
        <v>19731.887053371407</v>
      </c>
      <c r="N742" s="42">
        <f>'[1]КС 2024'!EI$2313</f>
        <v>23764.65346551632</v>
      </c>
      <c r="O742" s="42">
        <f>'[1]КС 2024'!FY$2313</f>
        <v>19137.486168870797</v>
      </c>
      <c r="P742" s="4"/>
      <c r="Q742" s="12"/>
      <c r="R742" s="13"/>
      <c r="S742" s="14"/>
      <c r="T742" s="13"/>
    </row>
    <row r="743" spans="1:20" s="74" customFormat="1" ht="20.45" customHeight="1" x14ac:dyDescent="0.25">
      <c r="A743" s="218"/>
      <c r="B743" s="54" t="s">
        <v>42</v>
      </c>
      <c r="C743" s="53" t="s">
        <v>19</v>
      </c>
      <c r="D743" s="40">
        <f>'[1]КС 2024'!AA$2327</f>
        <v>0</v>
      </c>
      <c r="E743" s="42">
        <f>'[1]КС 2024'!GE$2327</f>
        <v>0</v>
      </c>
      <c r="F743" s="41">
        <f>G743+H743+I743+J743</f>
        <v>0</v>
      </c>
      <c r="G743" s="40">
        <f>'[1]КС 2024'!J$2327</f>
        <v>0</v>
      </c>
      <c r="H743" s="40">
        <f>'[1]КС 2024'!N$2327</f>
        <v>0</v>
      </c>
      <c r="I743" s="40">
        <f>'[1]КС 2024'!S$2327</f>
        <v>0</v>
      </c>
      <c r="J743" s="40">
        <f>'[1]КС 2024'!Z$2327</f>
        <v>0</v>
      </c>
      <c r="K743" s="39">
        <f>L743+M743+N743+O743</f>
        <v>0</v>
      </c>
      <c r="L743" s="42">
        <f>'[1]КС 2024'!CM$2327</f>
        <v>0</v>
      </c>
      <c r="M743" s="42">
        <f>'[1]КС 2024'!DK$2327</f>
        <v>0</v>
      </c>
      <c r="N743" s="42">
        <f>'[1]КС 2024'!EI$2327</f>
        <v>0</v>
      </c>
      <c r="O743" s="42">
        <f>'[1]КС 2024'!FY$2327</f>
        <v>0</v>
      </c>
      <c r="P743" s="4"/>
      <c r="Q743" s="12"/>
      <c r="R743" s="13"/>
      <c r="S743" s="14"/>
      <c r="T743" s="13"/>
    </row>
    <row r="744" spans="1:20" s="74" customFormat="1" ht="20.45" customHeight="1" x14ac:dyDescent="0.25">
      <c r="A744" s="218"/>
      <c r="B744" s="24" t="s">
        <v>37</v>
      </c>
      <c r="C744" s="53" t="s">
        <v>19</v>
      </c>
      <c r="D744" s="40">
        <f>'[1]КС 2024'!AA$2329</f>
        <v>12</v>
      </c>
      <c r="E744" s="42">
        <f>'[1]КС 2024'!GE$2329</f>
        <v>1045.6221293134038</v>
      </c>
      <c r="F744" s="41">
        <f>G744+H744+I744+J744</f>
        <v>12</v>
      </c>
      <c r="G744" s="40">
        <f>'[1]КС 2024'!J$2329</f>
        <v>1</v>
      </c>
      <c r="H744" s="40">
        <f>'[1]КС 2024'!N$2329</f>
        <v>3</v>
      </c>
      <c r="I744" s="40">
        <f>'[1]КС 2024'!S$2329</f>
        <v>4</v>
      </c>
      <c r="J744" s="40">
        <f>'[1]КС 2024'!Z$2329</f>
        <v>4</v>
      </c>
      <c r="K744" s="39">
        <f>L744+M744+N744+O744</f>
        <v>1045.6221293134038</v>
      </c>
      <c r="L744" s="42">
        <f>'[1]КС 2024'!CM$2329</f>
        <v>143.93658852088362</v>
      </c>
      <c r="M744" s="42">
        <f>'[1]КС 2024'!DK$2329</f>
        <v>346.6076839688925</v>
      </c>
      <c r="N744" s="42">
        <f>'[1]КС 2024'!EI$2329</f>
        <v>320.14000153797753</v>
      </c>
      <c r="O744" s="42">
        <f>'[1]КС 2024'!FY$2329</f>
        <v>234.93785528565004</v>
      </c>
      <c r="P744" s="4"/>
      <c r="Q744" s="12"/>
      <c r="R744" s="13"/>
      <c r="S744" s="14"/>
      <c r="T744" s="13"/>
    </row>
    <row r="745" spans="1:20" s="74" customFormat="1" ht="20.45" customHeight="1" x14ac:dyDescent="0.25">
      <c r="A745" s="218"/>
      <c r="B745" s="24" t="s">
        <v>31</v>
      </c>
      <c r="C745" s="53" t="s">
        <v>19</v>
      </c>
      <c r="D745" s="40">
        <f>'[1]КС 2024'!AA$2332</f>
        <v>7</v>
      </c>
      <c r="E745" s="42">
        <f>'[1]КС 2024'!GE$2332</f>
        <v>119.03697728046279</v>
      </c>
      <c r="F745" s="41">
        <f>G745+H745+I745+J745</f>
        <v>7</v>
      </c>
      <c r="G745" s="40">
        <f>'[1]КС 2024'!J$2332</f>
        <v>2</v>
      </c>
      <c r="H745" s="40">
        <f>'[1]КС 2024'!N$2332</f>
        <v>0</v>
      </c>
      <c r="I745" s="40">
        <f>'[1]КС 2024'!S$2332</f>
        <v>3</v>
      </c>
      <c r="J745" s="40">
        <f>'[1]КС 2024'!Z$2332</f>
        <v>2</v>
      </c>
      <c r="K745" s="39">
        <f>L745+M745+N745+O745</f>
        <v>119.03697728046276</v>
      </c>
      <c r="L745" s="42">
        <f>'[1]КС 2024'!CM$2332</f>
        <v>34.010561299637786</v>
      </c>
      <c r="M745" s="42">
        <f>'[1]КС 2024'!DK$2332</f>
        <v>0</v>
      </c>
      <c r="N745" s="42">
        <f>'[1]КС 2024'!EI$2332</f>
        <v>51.015849588494994</v>
      </c>
      <c r="O745" s="42">
        <f>'[1]КС 2024'!FY$2332</f>
        <v>34.010566392329999</v>
      </c>
      <c r="P745" s="4"/>
      <c r="Q745" s="12"/>
      <c r="R745" s="13"/>
      <c r="S745" s="14"/>
      <c r="T745" s="13"/>
    </row>
    <row r="746" spans="1:20" s="74" customFormat="1" ht="32.25" customHeight="1" x14ac:dyDescent="0.25">
      <c r="A746" s="218"/>
      <c r="B746" s="35" t="s">
        <v>116</v>
      </c>
      <c r="C746" s="110" t="s">
        <v>19</v>
      </c>
      <c r="D746" s="18">
        <f t="shared" ref="D746:O746" si="189">SUBTOTAL(9,D747:D751)</f>
        <v>1048</v>
      </c>
      <c r="E746" s="19">
        <f t="shared" si="189"/>
        <v>96191.542794978814</v>
      </c>
      <c r="F746" s="18">
        <f t="shared" si="189"/>
        <v>1048</v>
      </c>
      <c r="G746" s="18">
        <f t="shared" si="189"/>
        <v>252</v>
      </c>
      <c r="H746" s="18">
        <f t="shared" si="189"/>
        <v>309</v>
      </c>
      <c r="I746" s="18">
        <f t="shared" si="189"/>
        <v>268</v>
      </c>
      <c r="J746" s="18">
        <f>SUBTOTAL(9,J747:J751)</f>
        <v>219</v>
      </c>
      <c r="K746" s="19">
        <f t="shared" si="189"/>
        <v>96191.542794978814</v>
      </c>
      <c r="L746" s="19">
        <f t="shared" si="189"/>
        <v>27564.464998751791</v>
      </c>
      <c r="M746" s="19">
        <f t="shared" si="189"/>
        <v>30413.894925488337</v>
      </c>
      <c r="N746" s="19">
        <f t="shared" si="189"/>
        <v>21478.240420710485</v>
      </c>
      <c r="O746" s="19">
        <f t="shared" si="189"/>
        <v>16734.942450028193</v>
      </c>
      <c r="P746" s="4"/>
      <c r="Q746" s="12"/>
      <c r="R746" s="13"/>
      <c r="S746" s="14"/>
      <c r="T746" s="13"/>
    </row>
    <row r="747" spans="1:20" s="74" customFormat="1" ht="20.45" customHeight="1" x14ac:dyDescent="0.25">
      <c r="A747" s="218"/>
      <c r="B747" s="25" t="s">
        <v>36</v>
      </c>
      <c r="C747" s="53" t="s">
        <v>19</v>
      </c>
      <c r="D747" s="40">
        <f>'[1]КС 2024'!AA$2335</f>
        <v>72</v>
      </c>
      <c r="E747" s="42">
        <f>'[1]КС 2024'!GE$2335</f>
        <v>4799.4368385991647</v>
      </c>
      <c r="F747" s="41">
        <f>G747+H747+I747+J747</f>
        <v>72</v>
      </c>
      <c r="G747" s="40">
        <f>'[1]КС 2024'!J$2335</f>
        <v>20</v>
      </c>
      <c r="H747" s="40">
        <f>'[1]КС 2024'!N$2335</f>
        <v>16</v>
      </c>
      <c r="I747" s="40">
        <f>'[1]КС 2024'!S$2335</f>
        <v>18</v>
      </c>
      <c r="J747" s="40">
        <f>'[1]КС 2024'!Z$2335</f>
        <v>18</v>
      </c>
      <c r="K747" s="39">
        <f>L747+M747+N747+O747</f>
        <v>4799.4368385991647</v>
      </c>
      <c r="L747" s="42">
        <f>'[1]КС 2024'!CM$2335</f>
        <v>1302.0800105827939</v>
      </c>
      <c r="M747" s="42">
        <f>'[1]КС 2024'!DK$2335</f>
        <v>1092.2312259540001</v>
      </c>
      <c r="N747" s="42">
        <f>'[1]КС 2024'!EI$2335</f>
        <v>1191.7486304771851</v>
      </c>
      <c r="O747" s="42">
        <f>'[1]КС 2024'!FY$2335</f>
        <v>1213.3769715851852</v>
      </c>
      <c r="P747" s="4"/>
      <c r="Q747" s="12"/>
      <c r="R747" s="13"/>
      <c r="S747" s="14"/>
      <c r="T747" s="13"/>
    </row>
    <row r="748" spans="1:20" s="74" customFormat="1" ht="20.45" customHeight="1" x14ac:dyDescent="0.25">
      <c r="A748" s="218"/>
      <c r="B748" s="54" t="s">
        <v>55</v>
      </c>
      <c r="C748" s="53" t="s">
        <v>19</v>
      </c>
      <c r="D748" s="40">
        <f>'[1]КС 2024'!AA$2340</f>
        <v>15</v>
      </c>
      <c r="E748" s="42">
        <f>'[1]КС 2024'!GE$2340</f>
        <v>1216.5941387460598</v>
      </c>
      <c r="F748" s="41">
        <f>G748+H748+I748+J748</f>
        <v>15</v>
      </c>
      <c r="G748" s="40">
        <f>'[1]КС 2024'!J$2340</f>
        <v>4</v>
      </c>
      <c r="H748" s="40">
        <f>'[1]КС 2024'!N$2340</f>
        <v>2</v>
      </c>
      <c r="I748" s="40">
        <f>'[1]КС 2024'!S$2340</f>
        <v>3</v>
      </c>
      <c r="J748" s="40">
        <f>'[1]КС 2024'!Z$2340</f>
        <v>6</v>
      </c>
      <c r="K748" s="39">
        <f>L748+M748+N748+O748</f>
        <v>1216.5941387460598</v>
      </c>
      <c r="L748" s="42">
        <f>'[1]КС 2024'!CM$2340</f>
        <v>324.42506804105994</v>
      </c>
      <c r="M748" s="42">
        <f>'[1]КС 2024'!DK$2340</f>
        <v>162.21255830999999</v>
      </c>
      <c r="N748" s="42">
        <f>'[1]КС 2024'!EI$2340</f>
        <v>243.31883746499997</v>
      </c>
      <c r="O748" s="42">
        <f>'[1]КС 2024'!FY$2340</f>
        <v>486.63767492999995</v>
      </c>
      <c r="P748" s="4"/>
      <c r="Q748" s="12"/>
      <c r="R748" s="13"/>
      <c r="S748" s="14"/>
      <c r="T748" s="13"/>
    </row>
    <row r="749" spans="1:20" s="74" customFormat="1" ht="20.45" customHeight="1" x14ac:dyDescent="0.25">
      <c r="A749" s="218"/>
      <c r="B749" s="43" t="s">
        <v>56</v>
      </c>
      <c r="C749" s="53" t="s">
        <v>19</v>
      </c>
      <c r="D749" s="40">
        <f>'[1]КС 2024'!AA$2342</f>
        <v>28</v>
      </c>
      <c r="E749" s="42">
        <f>'[1]КС 2024'!GE$2342</f>
        <v>3171.2554643574376</v>
      </c>
      <c r="F749" s="41">
        <f>G749+H749+I749+J749</f>
        <v>28</v>
      </c>
      <c r="G749" s="40">
        <f>'[1]КС 2024'!J$2342</f>
        <v>3</v>
      </c>
      <c r="H749" s="40">
        <f>'[1]КС 2024'!N$2342</f>
        <v>9</v>
      </c>
      <c r="I749" s="40">
        <f>'[1]КС 2024'!S$2342</f>
        <v>6</v>
      </c>
      <c r="J749" s="40">
        <f>'[1]КС 2024'!Z$2342</f>
        <v>10</v>
      </c>
      <c r="K749" s="39">
        <f>L749+M749+N749+O749</f>
        <v>3171.2554643574376</v>
      </c>
      <c r="L749" s="42">
        <f>'[1]КС 2024'!CM$2342</f>
        <v>337.9427792094375</v>
      </c>
      <c r="M749" s="42">
        <f>'[1]КС 2024'!DK$2342</f>
        <v>1065.195799569</v>
      </c>
      <c r="N749" s="42">
        <f>'[1]КС 2024'!EI$2342</f>
        <v>650.20200455924999</v>
      </c>
      <c r="O749" s="42">
        <f>'[1]КС 2024'!FY$2342</f>
        <v>1117.9148810197501</v>
      </c>
      <c r="P749" s="4"/>
      <c r="Q749" s="12"/>
      <c r="R749" s="13"/>
      <c r="S749" s="14"/>
      <c r="T749" s="13"/>
    </row>
    <row r="750" spans="1:20" s="74" customFormat="1" ht="20.45" customHeight="1" x14ac:dyDescent="0.25">
      <c r="A750" s="218"/>
      <c r="B750" s="24" t="s">
        <v>37</v>
      </c>
      <c r="C750" s="53" t="s">
        <v>19</v>
      </c>
      <c r="D750" s="40">
        <f>'[1]КС 2024'!AA$2345</f>
        <v>811</v>
      </c>
      <c r="E750" s="42">
        <f>'[1]КС 2024'!GE$2345</f>
        <v>81307.973312256217</v>
      </c>
      <c r="F750" s="41">
        <f>G750+H750+I750+J750</f>
        <v>811</v>
      </c>
      <c r="G750" s="40">
        <f>'[1]КС 2024'!J$2345</f>
        <v>201</v>
      </c>
      <c r="H750" s="40">
        <f>'[1]КС 2024'!N$2345</f>
        <v>254</v>
      </c>
      <c r="I750" s="40">
        <f>'[1]КС 2024'!S$2345</f>
        <v>209</v>
      </c>
      <c r="J750" s="40">
        <f>'[1]КС 2024'!Z$2345</f>
        <v>147</v>
      </c>
      <c r="K750" s="39">
        <f>L750+M750+N750+O750</f>
        <v>81307.973312256217</v>
      </c>
      <c r="L750" s="42">
        <f>'[1]КС 2024'!CM$2345</f>
        <v>24317.645953219198</v>
      </c>
      <c r="M750" s="42">
        <f>'[1]КС 2024'!DK$2345</f>
        <v>26361.879289757308</v>
      </c>
      <c r="N750" s="42">
        <f>'[1]КС 2024'!EI$2345</f>
        <v>18399.337922281145</v>
      </c>
      <c r="O750" s="42">
        <f>'[1]КС 2024'!FY$2345</f>
        <v>12229.110146998553</v>
      </c>
      <c r="P750" s="4"/>
      <c r="Q750" s="12"/>
      <c r="R750" s="13"/>
      <c r="S750" s="14"/>
      <c r="T750" s="13"/>
    </row>
    <row r="751" spans="1:20" s="74" customFormat="1" ht="20.45" customHeight="1" x14ac:dyDescent="0.25">
      <c r="A751" s="218"/>
      <c r="B751" s="24" t="s">
        <v>31</v>
      </c>
      <c r="C751" s="53" t="s">
        <v>19</v>
      </c>
      <c r="D751" s="40">
        <f>'[1]КС 2024'!AA$2366</f>
        <v>122</v>
      </c>
      <c r="E751" s="42">
        <f>'[1]КС 2024'!GE$2366</f>
        <v>5696.2830410199394</v>
      </c>
      <c r="F751" s="41">
        <f>G751+H751+I751+J751</f>
        <v>122</v>
      </c>
      <c r="G751" s="40">
        <f>'[1]КС 2024'!J$2366</f>
        <v>24</v>
      </c>
      <c r="H751" s="40">
        <f>'[1]КС 2024'!N$2366</f>
        <v>28</v>
      </c>
      <c r="I751" s="40">
        <f>'[1]КС 2024'!S$2366</f>
        <v>32</v>
      </c>
      <c r="J751" s="40">
        <f>'[1]КС 2024'!Z$2366</f>
        <v>38</v>
      </c>
      <c r="K751" s="39">
        <f>L751+M751+N751+O751</f>
        <v>5696.2830410199404</v>
      </c>
      <c r="L751" s="42">
        <f>'[1]КС 2024'!CM$2366</f>
        <v>1282.3711876992998</v>
      </c>
      <c r="M751" s="42">
        <f>'[1]КС 2024'!DK$2366</f>
        <v>1732.37605189803</v>
      </c>
      <c r="N751" s="42">
        <f>'[1]КС 2024'!EI$2366</f>
        <v>993.63302592790501</v>
      </c>
      <c r="O751" s="42">
        <f>'[1]КС 2024'!FY$2366</f>
        <v>1687.9027754947051</v>
      </c>
      <c r="P751" s="4"/>
      <c r="Q751" s="12"/>
      <c r="R751" s="13"/>
      <c r="S751" s="14"/>
      <c r="T751" s="13"/>
    </row>
    <row r="752" spans="1:20" s="74" customFormat="1" ht="25.7" customHeight="1" x14ac:dyDescent="0.25">
      <c r="A752" s="218"/>
      <c r="B752" s="35" t="s">
        <v>117</v>
      </c>
      <c r="C752" s="110" t="s">
        <v>19</v>
      </c>
      <c r="D752" s="18">
        <f t="shared" ref="D752:O752" si="190">SUBTOTAL(9,D753:D754)</f>
        <v>317</v>
      </c>
      <c r="E752" s="19">
        <f t="shared" si="190"/>
        <v>47662.654679720559</v>
      </c>
      <c r="F752" s="18">
        <f t="shared" si="190"/>
        <v>317</v>
      </c>
      <c r="G752" s="18">
        <f t="shared" si="190"/>
        <v>76</v>
      </c>
      <c r="H752" s="18">
        <f>SUBTOTAL(9,H753:H754)</f>
        <v>92</v>
      </c>
      <c r="I752" s="18">
        <f t="shared" si="190"/>
        <v>69</v>
      </c>
      <c r="J752" s="18">
        <f t="shared" si="190"/>
        <v>80</v>
      </c>
      <c r="K752" s="19">
        <f t="shared" si="190"/>
        <v>47662.654679720566</v>
      </c>
      <c r="L752" s="19">
        <f t="shared" si="190"/>
        <v>11943.573702819938</v>
      </c>
      <c r="M752" s="19">
        <f t="shared" si="190"/>
        <v>14821.077580807658</v>
      </c>
      <c r="N752" s="19">
        <f t="shared" si="190"/>
        <v>10282.116066285836</v>
      </c>
      <c r="O752" s="19">
        <f t="shared" si="190"/>
        <v>10615.887329807132</v>
      </c>
      <c r="P752" s="4"/>
      <c r="Q752" s="12"/>
      <c r="R752" s="13"/>
      <c r="S752" s="14"/>
      <c r="T752" s="13"/>
    </row>
    <row r="753" spans="1:20" s="74" customFormat="1" ht="20.45" customHeight="1" x14ac:dyDescent="0.25">
      <c r="A753" s="218"/>
      <c r="B753" s="44" t="s">
        <v>31</v>
      </c>
      <c r="C753" s="53" t="s">
        <v>19</v>
      </c>
      <c r="D753" s="40">
        <f>'[1]КС 2024'!AA$2375</f>
        <v>40</v>
      </c>
      <c r="E753" s="42">
        <f>'[1]КС 2024'!GE$2375</f>
        <v>1289.6438937262724</v>
      </c>
      <c r="F753" s="41">
        <f>G753+H753+I753+J753</f>
        <v>40</v>
      </c>
      <c r="G753" s="40">
        <f>'[1]КС 2024'!J$2375</f>
        <v>3</v>
      </c>
      <c r="H753" s="40">
        <f>'[1]КС 2024'!N$2375</f>
        <v>10</v>
      </c>
      <c r="I753" s="40">
        <f>'[1]КС 2024'!S$2375</f>
        <v>22</v>
      </c>
      <c r="J753" s="40">
        <f>'[1]КС 2024'!Z$2375</f>
        <v>5</v>
      </c>
      <c r="K753" s="39">
        <f>L753+M753+N753+O753</f>
        <v>1289.6438937262724</v>
      </c>
      <c r="L753" s="42">
        <f>'[1]КС 2024'!CM$2375</f>
        <v>104.78929697726237</v>
      </c>
      <c r="M753" s="42">
        <f>'[1]КС 2024'!DK$2375</f>
        <v>349.29770889420001</v>
      </c>
      <c r="N753" s="42">
        <f>'[1]КС 2024'!EI$2375</f>
        <v>714.6814964874751</v>
      </c>
      <c r="O753" s="42">
        <f>'[1]КС 2024'!FY$2375</f>
        <v>120.875391367335</v>
      </c>
      <c r="P753" s="4"/>
      <c r="Q753" s="12"/>
      <c r="R753" s="13"/>
      <c r="S753" s="14"/>
      <c r="T753" s="13"/>
    </row>
    <row r="754" spans="1:20" s="74" customFormat="1" ht="20.45" customHeight="1" x14ac:dyDescent="0.25">
      <c r="A754" s="218"/>
      <c r="B754" s="44" t="s">
        <v>38</v>
      </c>
      <c r="C754" s="53" t="s">
        <v>19</v>
      </c>
      <c r="D754" s="40">
        <f>'[1]КС 2024'!AA$2378</f>
        <v>277</v>
      </c>
      <c r="E754" s="42">
        <f>'[1]КС 2024'!GE$2378</f>
        <v>46373.010785994287</v>
      </c>
      <c r="F754" s="41">
        <f>G754+H754+I754+J754</f>
        <v>277</v>
      </c>
      <c r="G754" s="40">
        <f>'[1]КС 2024'!J$2378</f>
        <v>73</v>
      </c>
      <c r="H754" s="40">
        <f>'[1]КС 2024'!N$2378</f>
        <v>82</v>
      </c>
      <c r="I754" s="40">
        <f>'[1]КС 2024'!S$2378</f>
        <v>47</v>
      </c>
      <c r="J754" s="40">
        <f>'[1]КС 2024'!Z$2378</f>
        <v>75</v>
      </c>
      <c r="K754" s="39">
        <f>L754+M754+N754+O754</f>
        <v>46373.010785994295</v>
      </c>
      <c r="L754" s="42">
        <f>'[1]КС 2024'!CM$2378</f>
        <v>11838.784405842676</v>
      </c>
      <c r="M754" s="42">
        <f>'[1]КС 2024'!DK$2378</f>
        <v>14471.779871913457</v>
      </c>
      <c r="N754" s="42">
        <f>'[1]КС 2024'!EI$2378</f>
        <v>9567.4345697983608</v>
      </c>
      <c r="O754" s="42">
        <f>'[1]КС 2024'!FY$2378</f>
        <v>10495.011938439797</v>
      </c>
      <c r="P754" s="4"/>
      <c r="Q754" s="12"/>
      <c r="R754" s="13"/>
      <c r="S754" s="14"/>
      <c r="T754" s="13"/>
    </row>
    <row r="755" spans="1:20" s="74" customFormat="1" ht="20.45" customHeight="1" x14ac:dyDescent="0.25">
      <c r="A755" s="218"/>
      <c r="B755" s="49" t="s">
        <v>118</v>
      </c>
      <c r="C755" s="110" t="s">
        <v>19</v>
      </c>
      <c r="D755" s="18">
        <f t="shared" ref="D755:O755" si="191">SUBTOTAL(9,D756)</f>
        <v>664</v>
      </c>
      <c r="E755" s="19">
        <f t="shared" si="191"/>
        <v>37029.035996083745</v>
      </c>
      <c r="F755" s="18">
        <f t="shared" si="191"/>
        <v>664</v>
      </c>
      <c r="G755" s="18">
        <f t="shared" si="191"/>
        <v>157</v>
      </c>
      <c r="H755" s="18">
        <f t="shared" si="191"/>
        <v>197</v>
      </c>
      <c r="I755" s="18">
        <f t="shared" si="191"/>
        <v>189</v>
      </c>
      <c r="J755" s="18">
        <f t="shared" si="191"/>
        <v>121</v>
      </c>
      <c r="K755" s="19">
        <f t="shared" si="191"/>
        <v>37029.035996083752</v>
      </c>
      <c r="L755" s="19">
        <f t="shared" si="191"/>
        <v>8775.2925591756211</v>
      </c>
      <c r="M755" s="19">
        <f t="shared" si="191"/>
        <v>10682.743943637002</v>
      </c>
      <c r="N755" s="19">
        <f t="shared" si="191"/>
        <v>10767.534443485874</v>
      </c>
      <c r="O755" s="19">
        <f t="shared" si="191"/>
        <v>6803.4650497852508</v>
      </c>
      <c r="P755" s="4"/>
      <c r="Q755" s="12"/>
      <c r="R755" s="13"/>
      <c r="S755" s="14"/>
      <c r="T755" s="13"/>
    </row>
    <row r="756" spans="1:20" s="74" customFormat="1" ht="20.45" customHeight="1" x14ac:dyDescent="0.25">
      <c r="A756" s="218"/>
      <c r="B756" s="24" t="s">
        <v>119</v>
      </c>
      <c r="C756" s="53" t="s">
        <v>19</v>
      </c>
      <c r="D756" s="40">
        <f>'[1]КС 2024'!AA$2392</f>
        <v>664</v>
      </c>
      <c r="E756" s="42">
        <f>'[1]КС 2024'!GE$2392</f>
        <v>37029.035996083745</v>
      </c>
      <c r="F756" s="41">
        <f>G756+H756+I756+J756</f>
        <v>664</v>
      </c>
      <c r="G756" s="40">
        <f>'[1]КС 2024'!J$2392</f>
        <v>157</v>
      </c>
      <c r="H756" s="40">
        <f>'[1]КС 2024'!N$2392</f>
        <v>197</v>
      </c>
      <c r="I756" s="40">
        <f>'[1]КС 2024'!S$2392</f>
        <v>189</v>
      </c>
      <c r="J756" s="40">
        <f>'[1]КС 2024'!Z$2392</f>
        <v>121</v>
      </c>
      <c r="K756" s="39">
        <f>L756+M756+N756+O756</f>
        <v>37029.035996083752</v>
      </c>
      <c r="L756" s="42">
        <f>'[1]КС 2024'!CM$2392</f>
        <v>8775.2925591756211</v>
      </c>
      <c r="M756" s="42">
        <f>'[1]КС 2024'!DK$2392</f>
        <v>10682.743943637002</v>
      </c>
      <c r="N756" s="42">
        <f>'[1]КС 2024'!EI$2392</f>
        <v>10767.534443485874</v>
      </c>
      <c r="O756" s="42">
        <f>'[1]КС 2024'!FY$2392</f>
        <v>6803.4650497852508</v>
      </c>
      <c r="P756" s="4"/>
      <c r="Q756" s="12"/>
      <c r="R756" s="13"/>
      <c r="S756" s="14"/>
      <c r="T756" s="13"/>
    </row>
    <row r="757" spans="1:20" s="74" customFormat="1" ht="27.75" customHeight="1" x14ac:dyDescent="0.25">
      <c r="A757" s="218"/>
      <c r="B757" s="49" t="s">
        <v>120</v>
      </c>
      <c r="C757" s="110" t="s">
        <v>19</v>
      </c>
      <c r="D757" s="18">
        <f t="shared" ref="D757:O757" si="192">SUBTOTAL(9,D758:D763)</f>
        <v>522</v>
      </c>
      <c r="E757" s="19">
        <f t="shared" si="192"/>
        <v>40334.637988927054</v>
      </c>
      <c r="F757" s="18">
        <f t="shared" si="192"/>
        <v>522</v>
      </c>
      <c r="G757" s="18">
        <f t="shared" si="192"/>
        <v>114</v>
      </c>
      <c r="H757" s="18">
        <f t="shared" si="192"/>
        <v>147</v>
      </c>
      <c r="I757" s="18">
        <f t="shared" si="192"/>
        <v>140</v>
      </c>
      <c r="J757" s="18">
        <f t="shared" si="192"/>
        <v>121</v>
      </c>
      <c r="K757" s="19">
        <f t="shared" si="192"/>
        <v>40334.637988927054</v>
      </c>
      <c r="L757" s="19">
        <f>SUBTOTAL(9,L758:L763)</f>
        <v>8498.3416927579037</v>
      </c>
      <c r="M757" s="19">
        <f t="shared" si="192"/>
        <v>13286.100694659706</v>
      </c>
      <c r="N757" s="19">
        <f t="shared" si="192"/>
        <v>10702.0681584946</v>
      </c>
      <c r="O757" s="19">
        <f t="shared" si="192"/>
        <v>7848.1274430148442</v>
      </c>
      <c r="P757" s="4"/>
      <c r="Q757" s="12"/>
      <c r="R757" s="13"/>
      <c r="S757" s="14"/>
      <c r="T757" s="13"/>
    </row>
    <row r="758" spans="1:20" s="74" customFormat="1" ht="20.45" customHeight="1" x14ac:dyDescent="0.25">
      <c r="A758" s="218"/>
      <c r="B758" s="25" t="s">
        <v>36</v>
      </c>
      <c r="C758" s="53" t="s">
        <v>19</v>
      </c>
      <c r="D758" s="40">
        <f>'[1]КС 2024'!AA$2405</f>
        <v>28</v>
      </c>
      <c r="E758" s="42">
        <f>'[1]КС 2024'!GE$2405</f>
        <v>2914.4189019600271</v>
      </c>
      <c r="F758" s="41">
        <f t="shared" ref="F758:F763" si="193">G758+H758+I758+J758</f>
        <v>28</v>
      </c>
      <c r="G758" s="40">
        <f>'[1]КС 2024'!J$2405</f>
        <v>4</v>
      </c>
      <c r="H758" s="40">
        <f>'[1]КС 2024'!N$2405</f>
        <v>12</v>
      </c>
      <c r="I758" s="40">
        <f>'[1]КС 2024'!S$2405</f>
        <v>9</v>
      </c>
      <c r="J758" s="40">
        <f>'[1]КС 2024'!Z$2405</f>
        <v>3</v>
      </c>
      <c r="K758" s="39">
        <f t="shared" ref="K758:K763" si="194">L758+M758+N758+O758</f>
        <v>2914.4189019600267</v>
      </c>
      <c r="L758" s="42">
        <f>'[1]КС 2024'!CM$2405</f>
        <v>416.34550398602698</v>
      </c>
      <c r="M758" s="42">
        <f>'[1]КС 2024'!DK$2405</f>
        <v>1249.0366989869999</v>
      </c>
      <c r="N758" s="42">
        <f>'[1]КС 2024'!EI$2405</f>
        <v>936.77752424025005</v>
      </c>
      <c r="O758" s="42">
        <f>'[1]КС 2024'!FY$2405</f>
        <v>312.25917474675003</v>
      </c>
      <c r="P758" s="4"/>
      <c r="Q758" s="12"/>
      <c r="R758" s="13"/>
      <c r="S758" s="14"/>
      <c r="T758" s="13"/>
    </row>
    <row r="759" spans="1:20" s="74" customFormat="1" ht="20.45" customHeight="1" x14ac:dyDescent="0.25">
      <c r="A759" s="218"/>
      <c r="B759" s="54" t="s">
        <v>41</v>
      </c>
      <c r="C759" s="53" t="s">
        <v>19</v>
      </c>
      <c r="D759" s="40">
        <f>'[1]КС 2024'!AA$2408</f>
        <v>1</v>
      </c>
      <c r="E759" s="42">
        <f>'[1]КС 2024'!GE$2408</f>
        <v>49.069298888775009</v>
      </c>
      <c r="F759" s="41">
        <f t="shared" si="193"/>
        <v>1</v>
      </c>
      <c r="G759" s="40">
        <f>'[1]КС 2024'!J$2408</f>
        <v>0</v>
      </c>
      <c r="H759" s="40">
        <f>'[1]КС 2024'!N$2408</f>
        <v>1</v>
      </c>
      <c r="I759" s="40">
        <f>'[1]КС 2024'!S$2408</f>
        <v>0</v>
      </c>
      <c r="J759" s="40">
        <f>'[1]КС 2024'!Z$2408</f>
        <v>0</v>
      </c>
      <c r="K759" s="39">
        <f t="shared" si="194"/>
        <v>49.069298888775009</v>
      </c>
      <c r="L759" s="42">
        <f>'[1]КС 2024'!CM$2408</f>
        <v>0</v>
      </c>
      <c r="M759" s="42">
        <f>'[1]КС 2024'!DK$2408</f>
        <v>49.069298888775009</v>
      </c>
      <c r="N759" s="42">
        <f>'[1]КС 2024'!EI$2408</f>
        <v>0</v>
      </c>
      <c r="O759" s="42">
        <f>'[1]КС 2024'!FY$2408</f>
        <v>0</v>
      </c>
      <c r="P759" s="4"/>
      <c r="Q759" s="12"/>
      <c r="R759" s="13"/>
      <c r="S759" s="14"/>
      <c r="T759" s="13"/>
    </row>
    <row r="760" spans="1:20" s="74" customFormat="1" ht="20.45" customHeight="1" x14ac:dyDescent="0.25">
      <c r="A760" s="218"/>
      <c r="B760" s="24" t="s">
        <v>61</v>
      </c>
      <c r="C760" s="53" t="s">
        <v>19</v>
      </c>
      <c r="D760" s="40">
        <f>'[1]КС 2024'!AA$2410</f>
        <v>41</v>
      </c>
      <c r="E760" s="42">
        <f>'[1]КС 2024'!GE$2410</f>
        <v>2243.2644803095236</v>
      </c>
      <c r="F760" s="41">
        <f t="shared" si="193"/>
        <v>41</v>
      </c>
      <c r="G760" s="40">
        <f>'[1]КС 2024'!J$2410</f>
        <v>3</v>
      </c>
      <c r="H760" s="40">
        <f>'[1]КС 2024'!N$2410</f>
        <v>7</v>
      </c>
      <c r="I760" s="40">
        <f>'[1]КС 2024'!S$2410</f>
        <v>19</v>
      </c>
      <c r="J760" s="40">
        <f>'[1]КС 2024'!Z$2410</f>
        <v>12</v>
      </c>
      <c r="K760" s="39">
        <f t="shared" si="194"/>
        <v>2243.2644803095236</v>
      </c>
      <c r="L760" s="42">
        <f>'[1]КС 2024'!CM$2410</f>
        <v>160.18487734527338</v>
      </c>
      <c r="M760" s="42">
        <f>'[1]КС 2024'!DK$2410</f>
        <v>395.39311088062504</v>
      </c>
      <c r="N760" s="42">
        <f>'[1]КС 2024'!EI$2410</f>
        <v>1014.5043750971253</v>
      </c>
      <c r="O760" s="42">
        <f>'[1]КС 2024'!FY$2410</f>
        <v>673.18211698649998</v>
      </c>
      <c r="P760" s="4"/>
      <c r="Q760" s="12"/>
      <c r="R760" s="13"/>
      <c r="S760" s="14"/>
      <c r="T760" s="13"/>
    </row>
    <row r="761" spans="1:20" s="74" customFormat="1" ht="20.45" customHeight="1" x14ac:dyDescent="0.25">
      <c r="A761" s="218"/>
      <c r="B761" s="24" t="s">
        <v>37</v>
      </c>
      <c r="C761" s="53" t="s">
        <v>19</v>
      </c>
      <c r="D761" s="40">
        <f>'[1]КС 2024'!AA$2413</f>
        <v>98</v>
      </c>
      <c r="E761" s="42">
        <f>'[1]КС 2024'!GE$2413</f>
        <v>16736.901965369878</v>
      </c>
      <c r="F761" s="41">
        <f t="shared" si="193"/>
        <v>98</v>
      </c>
      <c r="G761" s="40">
        <f>'[1]КС 2024'!J$2413</f>
        <v>22</v>
      </c>
      <c r="H761" s="40">
        <f>'[1]КС 2024'!N$2413</f>
        <v>36</v>
      </c>
      <c r="I761" s="40">
        <f>'[1]КС 2024'!S$2413</f>
        <v>24</v>
      </c>
      <c r="J761" s="40">
        <f>'[1]КС 2024'!Z$2413</f>
        <v>16</v>
      </c>
      <c r="K761" s="39">
        <f t="shared" si="194"/>
        <v>16736.901965369878</v>
      </c>
      <c r="L761" s="42">
        <f>'[1]КС 2024'!CM$2413</f>
        <v>3693.5793996474686</v>
      </c>
      <c r="M761" s="42">
        <f>'[1]КС 2024'!DK$2413</f>
        <v>6751.1514997302766</v>
      </c>
      <c r="N761" s="42">
        <f>'[1]КС 2024'!EI$2413</f>
        <v>3950.0785605463889</v>
      </c>
      <c r="O761" s="42">
        <f>'[1]КС 2024'!FY$2413</f>
        <v>2342.092505445743</v>
      </c>
      <c r="P761" s="4"/>
      <c r="Q761" s="12"/>
      <c r="R761" s="13"/>
      <c r="S761" s="14"/>
      <c r="T761" s="13"/>
    </row>
    <row r="762" spans="1:20" s="74" customFormat="1" ht="20.45" customHeight="1" x14ac:dyDescent="0.25">
      <c r="A762" s="218"/>
      <c r="B762" s="24" t="s">
        <v>31</v>
      </c>
      <c r="C762" s="53" t="s">
        <v>19</v>
      </c>
      <c r="D762" s="40">
        <f>'[1]КС 2024'!AA$2422</f>
        <v>195</v>
      </c>
      <c r="E762" s="42">
        <f>'[1]КС 2024'!GE$2422</f>
        <v>7760.6540200765594</v>
      </c>
      <c r="F762" s="41">
        <f t="shared" si="193"/>
        <v>195</v>
      </c>
      <c r="G762" s="40">
        <f>'[1]КС 2024'!J$2422</f>
        <v>51</v>
      </c>
      <c r="H762" s="40">
        <f>'[1]КС 2024'!N$2422</f>
        <v>50</v>
      </c>
      <c r="I762" s="40">
        <f>'[1]КС 2024'!S$2422</f>
        <v>41</v>
      </c>
      <c r="J762" s="40">
        <f>'[1]КС 2024'!Z$2422</f>
        <v>53</v>
      </c>
      <c r="K762" s="39">
        <f t="shared" si="194"/>
        <v>7760.6540200765594</v>
      </c>
      <c r="L762" s="42">
        <f>'[1]КС 2024'!CM$2422</f>
        <v>2009.2996234899679</v>
      </c>
      <c r="M762" s="42">
        <f>'[1]КС 2024'!DK$2422</f>
        <v>1963.5289474897802</v>
      </c>
      <c r="N762" s="42">
        <f>'[1]КС 2024'!EI$2422</f>
        <v>1653.7840673968353</v>
      </c>
      <c r="O762" s="42">
        <f>'[1]КС 2024'!FY$2422</f>
        <v>2134.0413816999753</v>
      </c>
      <c r="P762" s="4"/>
      <c r="Q762" s="12"/>
      <c r="R762" s="13"/>
      <c r="S762" s="14"/>
      <c r="T762" s="13"/>
    </row>
    <row r="763" spans="1:20" s="74" customFormat="1" ht="20.45" customHeight="1" x14ac:dyDescent="0.25">
      <c r="A763" s="218"/>
      <c r="B763" s="24" t="s">
        <v>58</v>
      </c>
      <c r="C763" s="53" t="s">
        <v>19</v>
      </c>
      <c r="D763" s="40">
        <f>'[1]КС 2024'!AA$2432</f>
        <v>159</v>
      </c>
      <c r="E763" s="42">
        <f>'[1]КС 2024'!GE$2432</f>
        <v>10630.329322322292</v>
      </c>
      <c r="F763" s="41">
        <f t="shared" si="193"/>
        <v>159</v>
      </c>
      <c r="G763" s="40">
        <f>'[1]КС 2024'!J$2432</f>
        <v>34</v>
      </c>
      <c r="H763" s="40">
        <f>'[1]КС 2024'!N$2432</f>
        <v>41</v>
      </c>
      <c r="I763" s="40">
        <f>'[1]КС 2024'!S$2432</f>
        <v>47</v>
      </c>
      <c r="J763" s="40">
        <f>'[1]КС 2024'!Z$2432</f>
        <v>37</v>
      </c>
      <c r="K763" s="39">
        <f t="shared" si="194"/>
        <v>10630.329322322292</v>
      </c>
      <c r="L763" s="42">
        <f>'[1]КС 2024'!CM$2432</f>
        <v>2218.9322882891661</v>
      </c>
      <c r="M763" s="42">
        <f>'[1]КС 2024'!DK$2432</f>
        <v>2877.9211386832503</v>
      </c>
      <c r="N763" s="42">
        <f>'[1]КС 2024'!EI$2432</f>
        <v>3146.9236312140001</v>
      </c>
      <c r="O763" s="42">
        <f>'[1]КС 2024'!FY$2432</f>
        <v>2386.5522641358752</v>
      </c>
      <c r="P763" s="4"/>
      <c r="Q763" s="12"/>
      <c r="R763" s="13"/>
      <c r="S763" s="14"/>
      <c r="T763" s="13"/>
    </row>
    <row r="764" spans="1:20" s="74" customFormat="1" ht="20.45" customHeight="1" x14ac:dyDescent="0.25">
      <c r="A764" s="218"/>
      <c r="B764" s="49" t="s">
        <v>121</v>
      </c>
      <c r="C764" s="110" t="s">
        <v>19</v>
      </c>
      <c r="D764" s="18">
        <f t="shared" ref="D764:O764" si="195">SUBTOTAL(9,D765:D779)</f>
        <v>1149</v>
      </c>
      <c r="E764" s="19">
        <f t="shared" si="195"/>
        <v>67882.899309286557</v>
      </c>
      <c r="F764" s="18">
        <f t="shared" si="195"/>
        <v>1149</v>
      </c>
      <c r="G764" s="18">
        <f>SUBTOTAL(9,G765:G779)</f>
        <v>239</v>
      </c>
      <c r="H764" s="18">
        <f t="shared" si="195"/>
        <v>302</v>
      </c>
      <c r="I764" s="18">
        <f t="shared" si="195"/>
        <v>339</v>
      </c>
      <c r="J764" s="18">
        <f t="shared" si="195"/>
        <v>269</v>
      </c>
      <c r="K764" s="19">
        <f t="shared" si="195"/>
        <v>67882.899309286571</v>
      </c>
      <c r="L764" s="19">
        <f t="shared" si="195"/>
        <v>14546.805798782359</v>
      </c>
      <c r="M764" s="19">
        <f t="shared" si="195"/>
        <v>19033.938768947082</v>
      </c>
      <c r="N764" s="19">
        <f t="shared" si="195"/>
        <v>19630.352081347988</v>
      </c>
      <c r="O764" s="19">
        <f t="shared" si="195"/>
        <v>14671.802660209145</v>
      </c>
      <c r="P764" s="4"/>
      <c r="Q764" s="12"/>
      <c r="R764" s="13"/>
      <c r="S764" s="14"/>
      <c r="T764" s="13"/>
    </row>
    <row r="765" spans="1:20" s="74" customFormat="1" ht="20.45" customHeight="1" x14ac:dyDescent="0.25">
      <c r="A765" s="218"/>
      <c r="B765" s="24" t="s">
        <v>24</v>
      </c>
      <c r="C765" s="53" t="s">
        <v>19</v>
      </c>
      <c r="D765" s="40">
        <f>'[1]КС 2024'!AA$2441</f>
        <v>16</v>
      </c>
      <c r="E765" s="42">
        <f>'[1]КС 2024'!GE$2441</f>
        <v>922.00263798493961</v>
      </c>
      <c r="F765" s="41">
        <f t="shared" ref="F765:F779" si="196">G765+H765+I765+J765</f>
        <v>16</v>
      </c>
      <c r="G765" s="40">
        <f>'[1]КС 2024'!J$2441</f>
        <v>4</v>
      </c>
      <c r="H765" s="40">
        <f>'[1]КС 2024'!N$2441</f>
        <v>4</v>
      </c>
      <c r="I765" s="40">
        <f>'[1]КС 2024'!S$2441</f>
        <v>4</v>
      </c>
      <c r="J765" s="40">
        <f>'[1]КС 2024'!Z$2441</f>
        <v>4</v>
      </c>
      <c r="K765" s="39">
        <f t="shared" ref="K765:K779" si="197">L765+M765+N765+O765</f>
        <v>922.00263798493972</v>
      </c>
      <c r="L765" s="42">
        <f>'[1]КС 2024'!CM$2441</f>
        <v>171.87229042145253</v>
      </c>
      <c r="M765" s="42">
        <f>'[1]КС 2024'!DK$2441</f>
        <v>244.54083873760203</v>
      </c>
      <c r="N765" s="42">
        <f>'[1]КС 2024'!EI$2441</f>
        <v>261.04867008828307</v>
      </c>
      <c r="O765" s="42">
        <f>'[1]КС 2024'!FY$2441</f>
        <v>244.54083873760203</v>
      </c>
      <c r="P765" s="4"/>
      <c r="Q765" s="12"/>
      <c r="R765" s="13"/>
      <c r="S765" s="14"/>
      <c r="T765" s="13"/>
    </row>
    <row r="766" spans="1:20" s="74" customFormat="1" ht="20.45" customHeight="1" x14ac:dyDescent="0.25">
      <c r="A766" s="218"/>
      <c r="B766" s="24" t="s">
        <v>51</v>
      </c>
      <c r="C766" s="53" t="s">
        <v>19</v>
      </c>
      <c r="D766" s="40">
        <f>'[1]КС 2024'!AA$2445</f>
        <v>1</v>
      </c>
      <c r="E766" s="42">
        <f>'[1]КС 2024'!GE$2445</f>
        <v>21.403262042697101</v>
      </c>
      <c r="F766" s="41">
        <f t="shared" si="196"/>
        <v>1</v>
      </c>
      <c r="G766" s="40">
        <f>'[1]КС 2024'!J$2445</f>
        <v>0</v>
      </c>
      <c r="H766" s="40">
        <f>'[1]КС 2024'!N$2445</f>
        <v>1</v>
      </c>
      <c r="I766" s="40">
        <f>'[1]КС 2024'!S$2445</f>
        <v>0</v>
      </c>
      <c r="J766" s="40">
        <f>'[1]КС 2024'!Z$2445</f>
        <v>0</v>
      </c>
      <c r="K766" s="39">
        <f t="shared" si="197"/>
        <v>21.403262042697101</v>
      </c>
      <c r="L766" s="42">
        <f>'[1]КС 2024'!CM$2445</f>
        <v>0</v>
      </c>
      <c r="M766" s="42">
        <f>'[1]КС 2024'!DK$2445</f>
        <v>21.403262042697101</v>
      </c>
      <c r="N766" s="42">
        <f>'[1]КС 2024'!EI$2445</f>
        <v>0</v>
      </c>
      <c r="O766" s="42">
        <f>'[1]КС 2024'!FY$2445</f>
        <v>0</v>
      </c>
      <c r="P766" s="4"/>
      <c r="Q766" s="12"/>
      <c r="R766" s="13"/>
      <c r="S766" s="14"/>
      <c r="T766" s="13"/>
    </row>
    <row r="767" spans="1:20" s="74" customFormat="1" ht="20.45" customHeight="1" x14ac:dyDescent="0.25">
      <c r="A767" s="218"/>
      <c r="B767" s="43" t="s">
        <v>68</v>
      </c>
      <c r="C767" s="53" t="s">
        <v>19</v>
      </c>
      <c r="D767" s="40">
        <f>'[1]КС 2024'!AA$2447</f>
        <v>241</v>
      </c>
      <c r="E767" s="42">
        <f>'[1]КС 2024'!GE$2447</f>
        <v>19277.72060278185</v>
      </c>
      <c r="F767" s="41">
        <f t="shared" si="196"/>
        <v>241</v>
      </c>
      <c r="G767" s="40">
        <f>'[1]КС 2024'!J$2447</f>
        <v>42</v>
      </c>
      <c r="H767" s="40">
        <f>'[1]КС 2024'!N$2447</f>
        <v>72</v>
      </c>
      <c r="I767" s="40">
        <f>'[1]КС 2024'!S$2447</f>
        <v>76</v>
      </c>
      <c r="J767" s="40">
        <f>'[1]КС 2024'!Z$2447</f>
        <v>51</v>
      </c>
      <c r="K767" s="39">
        <f t="shared" si="197"/>
        <v>19277.72060278185</v>
      </c>
      <c r="L767" s="42">
        <f>'[1]КС 2024'!CM$2447</f>
        <v>3242.8659260785112</v>
      </c>
      <c r="M767" s="42">
        <f>'[1]КС 2024'!DK$2447</f>
        <v>5990.7152476288256</v>
      </c>
      <c r="N767" s="42">
        <f>'[1]КС 2024'!EI$2447</f>
        <v>5898.0418612950043</v>
      </c>
      <c r="O767" s="42">
        <f>'[1]КС 2024'!FY$2447</f>
        <v>4146.0975677795104</v>
      </c>
      <c r="P767" s="4"/>
      <c r="Q767" s="12"/>
      <c r="R767" s="13"/>
      <c r="S767" s="14"/>
      <c r="T767" s="13"/>
    </row>
    <row r="768" spans="1:20" s="74" customFormat="1" ht="20.45" customHeight="1" x14ac:dyDescent="0.25">
      <c r="A768" s="218"/>
      <c r="B768" s="24" t="s">
        <v>35</v>
      </c>
      <c r="C768" s="53" t="s">
        <v>19</v>
      </c>
      <c r="D768" s="40">
        <f>'[1]КС 2024'!AA$2458</f>
        <v>166</v>
      </c>
      <c r="E768" s="42">
        <f>'[1]КС 2024'!GE$2458</f>
        <v>15372.141034889926</v>
      </c>
      <c r="F768" s="41">
        <f t="shared" si="196"/>
        <v>166</v>
      </c>
      <c r="G768" s="40">
        <f>'[1]КС 2024'!J$2458</f>
        <v>44</v>
      </c>
      <c r="H768" s="40">
        <f>'[1]КС 2024'!N$2458</f>
        <v>45</v>
      </c>
      <c r="I768" s="40">
        <f>'[1]КС 2024'!S$2458</f>
        <v>44</v>
      </c>
      <c r="J768" s="40">
        <f>'[1]КС 2024'!Z$2458</f>
        <v>33</v>
      </c>
      <c r="K768" s="39">
        <f t="shared" si="197"/>
        <v>15372.141034889928</v>
      </c>
      <c r="L768" s="42">
        <f>'[1]КС 2024'!CM$2458</f>
        <v>4168.5435775439237</v>
      </c>
      <c r="M768" s="42">
        <f>'[1]КС 2024'!DK$2458</f>
        <v>4274.0216850881388</v>
      </c>
      <c r="N768" s="42">
        <f>'[1]КС 2024'!EI$2458</f>
        <v>3882.2708236467797</v>
      </c>
      <c r="O768" s="42">
        <f>'[1]КС 2024'!FY$2458</f>
        <v>3047.3049486110845</v>
      </c>
      <c r="P768" s="4"/>
      <c r="Q768" s="12"/>
      <c r="R768" s="13"/>
      <c r="S768" s="14"/>
      <c r="T768" s="13"/>
    </row>
    <row r="769" spans="1:20" s="74" customFormat="1" ht="20.45" customHeight="1" x14ac:dyDescent="0.25">
      <c r="A769" s="218"/>
      <c r="B769" s="24" t="s">
        <v>26</v>
      </c>
      <c r="C769" s="53" t="s">
        <v>19</v>
      </c>
      <c r="D769" s="40">
        <f>'[1]КС 2024'!AA$2465</f>
        <v>12</v>
      </c>
      <c r="E769" s="42">
        <f>'[1]КС 2024'!GE$2465</f>
        <v>772.97526661401457</v>
      </c>
      <c r="F769" s="41">
        <f t="shared" si="196"/>
        <v>12</v>
      </c>
      <c r="G769" s="40">
        <f>'[1]КС 2024'!J$2465</f>
        <v>2</v>
      </c>
      <c r="H769" s="40">
        <f>'[1]КС 2024'!N$2465</f>
        <v>0</v>
      </c>
      <c r="I769" s="40">
        <f>'[1]КС 2024'!S$2465</f>
        <v>7</v>
      </c>
      <c r="J769" s="40">
        <f>'[1]КС 2024'!Z$2465</f>
        <v>3</v>
      </c>
      <c r="K769" s="39">
        <f t="shared" si="197"/>
        <v>772.97526661401457</v>
      </c>
      <c r="L769" s="42">
        <f>'[1]КС 2024'!CM$2465</f>
        <v>108.48774275293042</v>
      </c>
      <c r="M769" s="42">
        <f>'[1]КС 2024'!DK$2465</f>
        <v>0</v>
      </c>
      <c r="N769" s="42">
        <f>'[1]КС 2024'!EI$2465</f>
        <v>465.14126670275891</v>
      </c>
      <c r="O769" s="42">
        <f>'[1]КС 2024'!FY$2465</f>
        <v>199.34625715832524</v>
      </c>
      <c r="P769" s="4"/>
      <c r="Q769" s="12"/>
      <c r="R769" s="13"/>
      <c r="S769" s="14"/>
      <c r="T769" s="13"/>
    </row>
    <row r="770" spans="1:20" s="74" customFormat="1" ht="20.45" customHeight="1" x14ac:dyDescent="0.25">
      <c r="A770" s="218"/>
      <c r="B770" s="24" t="s">
        <v>54</v>
      </c>
      <c r="C770" s="53" t="s">
        <v>19</v>
      </c>
      <c r="D770" s="40">
        <f>'[1]КС 2024'!AA$2468</f>
        <v>52</v>
      </c>
      <c r="E770" s="42">
        <f>'[1]КС 2024'!GE$2468</f>
        <v>5220.6271863676066</v>
      </c>
      <c r="F770" s="41">
        <f t="shared" si="196"/>
        <v>52</v>
      </c>
      <c r="G770" s="40">
        <f>'[1]КС 2024'!J$2468</f>
        <v>11</v>
      </c>
      <c r="H770" s="40">
        <f>'[1]КС 2024'!N$2468</f>
        <v>17</v>
      </c>
      <c r="I770" s="40">
        <f>'[1]КС 2024'!S$2468</f>
        <v>12</v>
      </c>
      <c r="J770" s="40">
        <f>'[1]КС 2024'!Z$2468</f>
        <v>12</v>
      </c>
      <c r="K770" s="39">
        <f t="shared" si="197"/>
        <v>5220.6271863676066</v>
      </c>
      <c r="L770" s="42">
        <f>'[1]КС 2024'!CM$2468</f>
        <v>1081.4871855682754</v>
      </c>
      <c r="M770" s="42">
        <f>'[1]КС 2024'!DK$2468</f>
        <v>1671.3895370587472</v>
      </c>
      <c r="N770" s="42">
        <f>'[1]КС 2024'!EI$2468</f>
        <v>1179.804379100292</v>
      </c>
      <c r="O770" s="42">
        <f>'[1]КС 2024'!FY$2468</f>
        <v>1287.9460846402922</v>
      </c>
      <c r="P770" s="4"/>
      <c r="Q770" s="12"/>
      <c r="R770" s="13"/>
      <c r="S770" s="14"/>
      <c r="T770" s="13"/>
    </row>
    <row r="771" spans="1:20" s="74" customFormat="1" ht="20.45" customHeight="1" x14ac:dyDescent="0.25">
      <c r="A771" s="218"/>
      <c r="B771" s="24" t="s">
        <v>52</v>
      </c>
      <c r="C771" s="53" t="s">
        <v>19</v>
      </c>
      <c r="D771" s="40">
        <f>'[1]КС 2024'!AA$2471</f>
        <v>184</v>
      </c>
      <c r="E771" s="42">
        <f>'[1]КС 2024'!GE$2471</f>
        <v>5887.6733054602846</v>
      </c>
      <c r="F771" s="41">
        <f t="shared" si="196"/>
        <v>184</v>
      </c>
      <c r="G771" s="40">
        <f>'[1]КС 2024'!J$2471</f>
        <v>38</v>
      </c>
      <c r="H771" s="40">
        <f>'[1]КС 2024'!N$2471</f>
        <v>39</v>
      </c>
      <c r="I771" s="40">
        <f>'[1]КС 2024'!S$2471</f>
        <v>55</v>
      </c>
      <c r="J771" s="40">
        <f>'[1]КС 2024'!Z$2471</f>
        <v>52</v>
      </c>
      <c r="K771" s="39">
        <f t="shared" si="197"/>
        <v>5887.6733054602864</v>
      </c>
      <c r="L771" s="42">
        <f>'[1]КС 2024'!CM$2471</f>
        <v>1332.0671603302765</v>
      </c>
      <c r="M771" s="42">
        <f>'[1]КС 2024'!DK$2471</f>
        <v>1367.1217639971396</v>
      </c>
      <c r="N771" s="42">
        <f>'[1]КС 2024'!EI$2471</f>
        <v>1927.9922312780172</v>
      </c>
      <c r="O771" s="42">
        <f>'[1]КС 2024'!FY$2471</f>
        <v>1260.4921498548524</v>
      </c>
      <c r="P771" s="4"/>
      <c r="Q771" s="12"/>
      <c r="R771" s="13"/>
      <c r="S771" s="14"/>
      <c r="T771" s="13"/>
    </row>
    <row r="772" spans="1:20" s="74" customFormat="1" ht="20.45" customHeight="1" x14ac:dyDescent="0.25">
      <c r="A772" s="218"/>
      <c r="B772" s="24" t="s">
        <v>28</v>
      </c>
      <c r="C772" s="53" t="s">
        <v>19</v>
      </c>
      <c r="D772" s="40">
        <f>'[1]КС 2024'!AA$2474</f>
        <v>2</v>
      </c>
      <c r="E772" s="42">
        <f>'[1]КС 2024'!GE$2474</f>
        <v>96.056862754197752</v>
      </c>
      <c r="F772" s="41">
        <f t="shared" si="196"/>
        <v>2</v>
      </c>
      <c r="G772" s="40">
        <f>'[1]КС 2024'!J$2474</f>
        <v>1</v>
      </c>
      <c r="H772" s="40">
        <f>'[1]КС 2024'!N$2474</f>
        <v>0</v>
      </c>
      <c r="I772" s="40">
        <f>'[1]КС 2024'!S$2474</f>
        <v>0</v>
      </c>
      <c r="J772" s="40">
        <f>'[1]КС 2024'!Z$2474</f>
        <v>1</v>
      </c>
      <c r="K772" s="39">
        <f t="shared" si="197"/>
        <v>96.056862754197752</v>
      </c>
      <c r="L772" s="42">
        <f>'[1]КС 2024'!CM$2474</f>
        <v>48.028427781245249</v>
      </c>
      <c r="M772" s="42">
        <f>'[1]КС 2024'!DK$2474</f>
        <v>0</v>
      </c>
      <c r="N772" s="42">
        <f>'[1]КС 2024'!EI$2474</f>
        <v>0</v>
      </c>
      <c r="O772" s="42">
        <f>'[1]КС 2024'!FY$2474</f>
        <v>48.028434972952503</v>
      </c>
      <c r="P772" s="4"/>
      <c r="Q772" s="12"/>
      <c r="R772" s="13"/>
      <c r="S772" s="14"/>
      <c r="T772" s="13"/>
    </row>
    <row r="773" spans="1:20" s="74" customFormat="1" ht="20.45" customHeight="1" x14ac:dyDescent="0.25">
      <c r="A773" s="218"/>
      <c r="B773" s="24" t="s">
        <v>55</v>
      </c>
      <c r="C773" s="53" t="s">
        <v>19</v>
      </c>
      <c r="D773" s="40">
        <f>'[1]КС 2024'!AA$2476</f>
        <v>0</v>
      </c>
      <c r="E773" s="42">
        <f>'[1]КС 2024'!GE$2476</f>
        <v>0</v>
      </c>
      <c r="F773" s="41">
        <f t="shared" si="196"/>
        <v>0</v>
      </c>
      <c r="G773" s="40">
        <f>'[1]КС 2024'!J$2476</f>
        <v>0</v>
      </c>
      <c r="H773" s="40">
        <f>'[1]КС 2024'!N$2476</f>
        <v>0</v>
      </c>
      <c r="I773" s="40">
        <f>'[1]КС 2024'!S$2476</f>
        <v>0</v>
      </c>
      <c r="J773" s="40">
        <f>'[1]КС 2024'!Z$2476</f>
        <v>0</v>
      </c>
      <c r="K773" s="39">
        <f t="shared" si="197"/>
        <v>0</v>
      </c>
      <c r="L773" s="42">
        <f>'[1]КС 2024'!CM$2476</f>
        <v>0</v>
      </c>
      <c r="M773" s="42">
        <f>'[1]КС 2024'!DK$2476</f>
        <v>0</v>
      </c>
      <c r="N773" s="42">
        <f>'[1]КС 2024'!EI$2476</f>
        <v>0</v>
      </c>
      <c r="O773" s="42">
        <f>'[1]КС 2024'!FY$2476</f>
        <v>0</v>
      </c>
      <c r="P773" s="4"/>
      <c r="Q773" s="12"/>
      <c r="R773" s="13"/>
      <c r="S773" s="14"/>
      <c r="T773" s="13"/>
    </row>
    <row r="774" spans="1:20" s="74" customFormat="1" ht="20.45" customHeight="1" x14ac:dyDescent="0.25">
      <c r="A774" s="218"/>
      <c r="B774" s="24" t="s">
        <v>29</v>
      </c>
      <c r="C774" s="53" t="s">
        <v>19</v>
      </c>
      <c r="D774" s="40">
        <f>'[1]КС 2024'!AA$2478</f>
        <v>58</v>
      </c>
      <c r="E774" s="42">
        <f>'[1]КС 2024'!GE$2478</f>
        <v>2050.8532836521067</v>
      </c>
      <c r="F774" s="41">
        <f t="shared" si="196"/>
        <v>58</v>
      </c>
      <c r="G774" s="40">
        <f>'[1]КС 2024'!J$2478</f>
        <v>16</v>
      </c>
      <c r="H774" s="40">
        <f>'[1]КС 2024'!N$2478</f>
        <v>14</v>
      </c>
      <c r="I774" s="40">
        <f>'[1]КС 2024'!S$2478</f>
        <v>10</v>
      </c>
      <c r="J774" s="40">
        <f>'[1]КС 2024'!Z$2478</f>
        <v>18</v>
      </c>
      <c r="K774" s="39">
        <f t="shared" si="197"/>
        <v>2050.8532836521072</v>
      </c>
      <c r="L774" s="42">
        <f>'[1]КС 2024'!CM$2478</f>
        <v>608.13479004296687</v>
      </c>
      <c r="M774" s="42">
        <f>'[1]КС 2024'!DK$2478</f>
        <v>495.93786160644004</v>
      </c>
      <c r="N774" s="42">
        <f>'[1]КС 2024'!EI$2478</f>
        <v>337.34805043202999</v>
      </c>
      <c r="O774" s="42">
        <f>'[1]КС 2024'!FY$2478</f>
        <v>609.4325815706701</v>
      </c>
      <c r="P774" s="4"/>
      <c r="Q774" s="12"/>
      <c r="R774" s="13"/>
      <c r="S774" s="14"/>
      <c r="T774" s="13"/>
    </row>
    <row r="775" spans="1:20" s="74" customFormat="1" ht="20.45" customHeight="1" x14ac:dyDescent="0.25">
      <c r="A775" s="218"/>
      <c r="B775" s="43" t="s">
        <v>56</v>
      </c>
      <c r="C775" s="53" t="s">
        <v>19</v>
      </c>
      <c r="D775" s="40">
        <f>'[1]КС 2024'!AA$2482</f>
        <v>9</v>
      </c>
      <c r="E775" s="42">
        <f>'[1]КС 2024'!GE$2482</f>
        <v>1087.6757219187157</v>
      </c>
      <c r="F775" s="41">
        <f t="shared" si="196"/>
        <v>9</v>
      </c>
      <c r="G775" s="40">
        <f>'[1]КС 2024'!J$2482</f>
        <v>2</v>
      </c>
      <c r="H775" s="40">
        <f>'[1]КС 2024'!N$2482</f>
        <v>2</v>
      </c>
      <c r="I775" s="40">
        <f>'[1]КС 2024'!S$2482</f>
        <v>4</v>
      </c>
      <c r="J775" s="40">
        <f>'[1]КС 2024'!Z$2482</f>
        <v>1</v>
      </c>
      <c r="K775" s="39">
        <f t="shared" si="197"/>
        <v>1087.6757219187159</v>
      </c>
      <c r="L775" s="42">
        <f>'[1]КС 2024'!CM$2482</f>
        <v>231.66653400365351</v>
      </c>
      <c r="M775" s="42">
        <f>'[1]КС 2024'!DK$2482</f>
        <v>231.66656869306496</v>
      </c>
      <c r="N775" s="42">
        <f>'[1]КС 2024'!EI$2482</f>
        <v>508.50933487546502</v>
      </c>
      <c r="O775" s="42">
        <f>'[1]КС 2024'!FY$2482</f>
        <v>115.83328434653248</v>
      </c>
      <c r="P775" s="4"/>
      <c r="Q775" s="12"/>
      <c r="R775" s="13"/>
      <c r="S775" s="14"/>
      <c r="T775" s="13"/>
    </row>
    <row r="776" spans="1:20" s="74" customFormat="1" ht="20.45" customHeight="1" x14ac:dyDescent="0.25">
      <c r="A776" s="218"/>
      <c r="B776" s="24" t="s">
        <v>37</v>
      </c>
      <c r="C776" s="53" t="s">
        <v>19</v>
      </c>
      <c r="D776" s="40">
        <f>'[1]КС 2024'!AA$2485</f>
        <v>0</v>
      </c>
      <c r="E776" s="42">
        <f>'[1]КС 2024'!GE$2485</f>
        <v>0</v>
      </c>
      <c r="F776" s="41">
        <f t="shared" si="196"/>
        <v>0</v>
      </c>
      <c r="G776" s="40">
        <f>'[1]КС 2024'!J$2485</f>
        <v>0</v>
      </c>
      <c r="H776" s="40">
        <f>'[1]КС 2024'!N$2485</f>
        <v>0</v>
      </c>
      <c r="I776" s="40">
        <f>'[1]КС 2024'!S$2485</f>
        <v>0</v>
      </c>
      <c r="J776" s="40">
        <f>'[1]КС 2024'!Z$2485</f>
        <v>0</v>
      </c>
      <c r="K776" s="39">
        <f t="shared" si="197"/>
        <v>0</v>
      </c>
      <c r="L776" s="42">
        <f>'[1]КС 2024'!CM$2485</f>
        <v>0</v>
      </c>
      <c r="M776" s="42">
        <f>'[1]КС 2024'!DK$2485</f>
        <v>0</v>
      </c>
      <c r="N776" s="42">
        <f>'[1]КС 2024'!EI$2485</f>
        <v>0</v>
      </c>
      <c r="O776" s="42">
        <f>'[1]КС 2024'!FY$2485</f>
        <v>0</v>
      </c>
      <c r="P776" s="4"/>
      <c r="Q776" s="12"/>
      <c r="R776" s="13"/>
      <c r="S776" s="14"/>
      <c r="T776" s="13"/>
    </row>
    <row r="777" spans="1:20" s="74" customFormat="1" ht="20.45" customHeight="1" x14ac:dyDescent="0.25">
      <c r="A777" s="218"/>
      <c r="B777" s="25" t="s">
        <v>30</v>
      </c>
      <c r="C777" s="53" t="s">
        <v>19</v>
      </c>
      <c r="D777" s="40">
        <f>'[1]КС 2024'!AA$2487</f>
        <v>116</v>
      </c>
      <c r="E777" s="42">
        <f>'[1]КС 2024'!GE$2487</f>
        <v>4605.452255024341</v>
      </c>
      <c r="F777" s="41">
        <f t="shared" si="196"/>
        <v>116</v>
      </c>
      <c r="G777" s="40">
        <f>'[1]КС 2024'!J$2487</f>
        <v>30</v>
      </c>
      <c r="H777" s="40">
        <f>'[1]КС 2024'!N$2487</f>
        <v>24</v>
      </c>
      <c r="I777" s="40">
        <f>'[1]КС 2024'!S$2487</f>
        <v>30</v>
      </c>
      <c r="J777" s="40">
        <f>'[1]КС 2024'!Z$2487</f>
        <v>32</v>
      </c>
      <c r="K777" s="39">
        <f t="shared" si="197"/>
        <v>4605.452255024341</v>
      </c>
      <c r="L777" s="42">
        <f>'[1]КС 2024'!CM$2487</f>
        <v>1249.8367604592486</v>
      </c>
      <c r="M777" s="42">
        <f>'[1]КС 2024'!DK$2487</f>
        <v>1020.6819700260976</v>
      </c>
      <c r="N777" s="42">
        <f>'[1]КС 2024'!EI$2487</f>
        <v>1082.2713748737663</v>
      </c>
      <c r="O777" s="42">
        <f>'[1]КС 2024'!FY$2487</f>
        <v>1252.6621496652285</v>
      </c>
      <c r="P777" s="4"/>
      <c r="Q777" s="12"/>
      <c r="R777" s="13"/>
      <c r="S777" s="14"/>
      <c r="T777" s="13"/>
    </row>
    <row r="778" spans="1:20" s="74" customFormat="1" ht="20.45" customHeight="1" x14ac:dyDescent="0.25">
      <c r="A778" s="218"/>
      <c r="B778" s="24" t="s">
        <v>31</v>
      </c>
      <c r="C778" s="53" t="s">
        <v>19</v>
      </c>
      <c r="D778" s="40">
        <f>'[1]КС 2024'!AA$2492</f>
        <v>235</v>
      </c>
      <c r="E778" s="42">
        <f>'[1]КС 2024'!GE$2492</f>
        <v>8904.5176414019788</v>
      </c>
      <c r="F778" s="41">
        <f t="shared" si="196"/>
        <v>235</v>
      </c>
      <c r="G778" s="40">
        <f>'[1]КС 2024'!J$2492</f>
        <v>30</v>
      </c>
      <c r="H778" s="40">
        <f>'[1]КС 2024'!N$2492</f>
        <v>69</v>
      </c>
      <c r="I778" s="40">
        <f>'[1]КС 2024'!S$2492</f>
        <v>88</v>
      </c>
      <c r="J778" s="40">
        <f>'[1]КС 2024'!Z$2492</f>
        <v>48</v>
      </c>
      <c r="K778" s="39">
        <f t="shared" si="197"/>
        <v>8904.5176414019788</v>
      </c>
      <c r="L778" s="42">
        <f>'[1]КС 2024'!CM$2492</f>
        <v>1087.2835801172757</v>
      </c>
      <c r="M778" s="42">
        <f>'[1]КС 2024'!DK$2492</f>
        <v>2758.7165366665085</v>
      </c>
      <c r="N778" s="42">
        <f>'[1]КС 2024'!EI$2492</f>
        <v>3499.0735775918179</v>
      </c>
      <c r="O778" s="42">
        <f>'[1]КС 2024'!FY$2492</f>
        <v>1559.4439470263776</v>
      </c>
      <c r="P778" s="4"/>
      <c r="Q778" s="12"/>
      <c r="R778" s="13"/>
      <c r="S778" s="14"/>
      <c r="T778" s="13"/>
    </row>
    <row r="779" spans="1:20" s="74" customFormat="1" ht="20.45" customHeight="1" x14ac:dyDescent="0.25">
      <c r="A779" s="218"/>
      <c r="B779" s="24" t="s">
        <v>57</v>
      </c>
      <c r="C779" s="53" t="s">
        <v>19</v>
      </c>
      <c r="D779" s="40">
        <f>'[1]КС 2024'!AA$2502</f>
        <v>57</v>
      </c>
      <c r="E779" s="42">
        <f>'[1]КС 2024'!GE$2502</f>
        <v>3663.8002483939076</v>
      </c>
      <c r="F779" s="41">
        <f t="shared" si="196"/>
        <v>57</v>
      </c>
      <c r="G779" s="40">
        <f>'[1]КС 2024'!J$2502</f>
        <v>19</v>
      </c>
      <c r="H779" s="40">
        <f>'[1]КС 2024'!N$2502</f>
        <v>15</v>
      </c>
      <c r="I779" s="40">
        <f>'[1]КС 2024'!S$2502</f>
        <v>9</v>
      </c>
      <c r="J779" s="40">
        <f>'[1]КС 2024'!Z$2502</f>
        <v>14</v>
      </c>
      <c r="K779" s="39">
        <f t="shared" si="197"/>
        <v>3663.8002483939076</v>
      </c>
      <c r="L779" s="42">
        <f>'[1]КС 2024'!CM$2502</f>
        <v>1216.5318236825999</v>
      </c>
      <c r="M779" s="42">
        <f>'[1]КС 2024'!DK$2502</f>
        <v>957.74349740181731</v>
      </c>
      <c r="N779" s="42">
        <f>'[1]КС 2024'!EI$2502</f>
        <v>588.85051146376941</v>
      </c>
      <c r="O779" s="42">
        <f>'[1]КС 2024'!FY$2502</f>
        <v>900.67441584572089</v>
      </c>
      <c r="P779" s="4"/>
      <c r="Q779" s="12"/>
      <c r="R779" s="13"/>
      <c r="S779" s="14"/>
      <c r="T779" s="13"/>
    </row>
    <row r="780" spans="1:20" s="74" customFormat="1" ht="33.75" customHeight="1" x14ac:dyDescent="0.25">
      <c r="A780" s="218"/>
      <c r="B780" s="49" t="s">
        <v>122</v>
      </c>
      <c r="C780" s="110" t="s">
        <v>19</v>
      </c>
      <c r="D780" s="18">
        <f t="shared" ref="D780:O780" si="198">SUBTOTAL(9,D781:D794)</f>
        <v>2143</v>
      </c>
      <c r="E780" s="19">
        <f t="shared" si="198"/>
        <v>180454.77624623961</v>
      </c>
      <c r="F780" s="18">
        <f t="shared" si="198"/>
        <v>2143</v>
      </c>
      <c r="G780" s="18">
        <f t="shared" si="198"/>
        <v>465</v>
      </c>
      <c r="H780" s="18">
        <f t="shared" si="198"/>
        <v>581</v>
      </c>
      <c r="I780" s="18">
        <f t="shared" si="198"/>
        <v>649</v>
      </c>
      <c r="J780" s="18">
        <f t="shared" si="198"/>
        <v>448</v>
      </c>
      <c r="K780" s="19">
        <f t="shared" si="198"/>
        <v>180454.77624623961</v>
      </c>
      <c r="L780" s="19">
        <f t="shared" si="198"/>
        <v>40717.090396068932</v>
      </c>
      <c r="M780" s="19">
        <f t="shared" si="198"/>
        <v>48813.684115195807</v>
      </c>
      <c r="N780" s="19">
        <f t="shared" si="198"/>
        <v>53514.213027760488</v>
      </c>
      <c r="O780" s="19">
        <f t="shared" si="198"/>
        <v>37409.788707214408</v>
      </c>
      <c r="P780" s="4"/>
      <c r="Q780" s="12"/>
      <c r="R780" s="13"/>
      <c r="S780" s="14"/>
      <c r="T780" s="13"/>
    </row>
    <row r="781" spans="1:20" s="74" customFormat="1" ht="20.45" customHeight="1" x14ac:dyDescent="0.25">
      <c r="A781" s="218"/>
      <c r="B781" s="135" t="s">
        <v>20</v>
      </c>
      <c r="C781" s="53" t="s">
        <v>19</v>
      </c>
      <c r="D781" s="40">
        <f>'[1]КС 2024'!AA$2507</f>
        <v>12</v>
      </c>
      <c r="E781" s="42">
        <f>'[1]КС 2024'!GE$2507</f>
        <v>598.5643050858572</v>
      </c>
      <c r="F781" s="41">
        <f t="shared" ref="F781:F794" si="199">G781+H781+I781+J781</f>
        <v>12</v>
      </c>
      <c r="G781" s="40">
        <f>'[1]КС 2024'!J$2507</f>
        <v>5</v>
      </c>
      <c r="H781" s="40">
        <f>'[1]КС 2024'!N$2507</f>
        <v>1</v>
      </c>
      <c r="I781" s="40">
        <f>'[1]КС 2024'!S$2507</f>
        <v>4</v>
      </c>
      <c r="J781" s="40">
        <f>'[1]КС 2024'!Z$2507</f>
        <v>2</v>
      </c>
      <c r="K781" s="39">
        <f t="shared" ref="K781:K794" si="200">L781+M781+N781+O781</f>
        <v>598.5643050858572</v>
      </c>
      <c r="L781" s="42">
        <f>'[1]КС 2024'!CM$2507</f>
        <v>234.26193454798207</v>
      </c>
      <c r="M781" s="42">
        <f>'[1]КС 2024'!DK$2507</f>
        <v>55.017092693475021</v>
      </c>
      <c r="N781" s="42">
        <f>'[1]КС 2024'!EI$2507</f>
        <v>199.25109245745003</v>
      </c>
      <c r="O781" s="42">
        <f>'[1]КС 2024'!FY$2507</f>
        <v>110.03418538695004</v>
      </c>
      <c r="P781" s="4"/>
      <c r="Q781" s="12"/>
      <c r="R781" s="13"/>
      <c r="S781" s="14"/>
      <c r="T781" s="13"/>
    </row>
    <row r="782" spans="1:20" s="74" customFormat="1" ht="20.45" customHeight="1" x14ac:dyDescent="0.25">
      <c r="A782" s="218"/>
      <c r="B782" s="135" t="s">
        <v>24</v>
      </c>
      <c r="C782" s="53" t="s">
        <v>19</v>
      </c>
      <c r="D782" s="40">
        <f>'[1]КС 2024'!AA$2511</f>
        <v>336</v>
      </c>
      <c r="E782" s="42">
        <f>'[1]КС 2024'!GE$2511</f>
        <v>19867.982949275618</v>
      </c>
      <c r="F782" s="41">
        <f t="shared" si="199"/>
        <v>336</v>
      </c>
      <c r="G782" s="40">
        <f>'[1]КС 2024'!J$2511</f>
        <v>52</v>
      </c>
      <c r="H782" s="40">
        <f>'[1]КС 2024'!N$2511</f>
        <v>85</v>
      </c>
      <c r="I782" s="40">
        <f>'[1]КС 2024'!S$2511</f>
        <v>129</v>
      </c>
      <c r="J782" s="40">
        <f>'[1]КС 2024'!Z$2511</f>
        <v>70</v>
      </c>
      <c r="K782" s="39">
        <f t="shared" si="200"/>
        <v>19867.982949275618</v>
      </c>
      <c r="L782" s="42">
        <f>'[1]КС 2024'!CM$2511</f>
        <v>2941.9135524186686</v>
      </c>
      <c r="M782" s="42">
        <f>'[1]КС 2024'!DK$2511</f>
        <v>5089.635300387331</v>
      </c>
      <c r="N782" s="42">
        <f>'[1]КС 2024'!EI$2511</f>
        <v>7723.1021136974114</v>
      </c>
      <c r="O782" s="42">
        <f>'[1]КС 2024'!FY$2511</f>
        <v>4113.3319827722098</v>
      </c>
      <c r="P782" s="4"/>
      <c r="Q782" s="12"/>
      <c r="R782" s="13"/>
      <c r="S782" s="14"/>
      <c r="T782" s="13"/>
    </row>
    <row r="783" spans="1:20" s="74" customFormat="1" ht="20.45" customHeight="1" x14ac:dyDescent="0.25">
      <c r="A783" s="218"/>
      <c r="B783" s="135" t="s">
        <v>26</v>
      </c>
      <c r="C783" s="53" t="s">
        <v>19</v>
      </c>
      <c r="D783" s="40">
        <f>'[1]КС 2024'!AA$2519</f>
        <v>25</v>
      </c>
      <c r="E783" s="42">
        <f>'[1]КС 2024'!GE$2519</f>
        <v>3980.6959249163865</v>
      </c>
      <c r="F783" s="41">
        <f t="shared" si="199"/>
        <v>25</v>
      </c>
      <c r="G783" s="40">
        <f>'[1]КС 2024'!J$2519</f>
        <v>8</v>
      </c>
      <c r="H783" s="40">
        <f>'[1]КС 2024'!N$2519</f>
        <v>6</v>
      </c>
      <c r="I783" s="40">
        <f>'[1]КС 2024'!S$2519</f>
        <v>10</v>
      </c>
      <c r="J783" s="40">
        <f>'[1]КС 2024'!Z$2519</f>
        <v>1</v>
      </c>
      <c r="K783" s="39">
        <f t="shared" si="200"/>
        <v>3980.6959249163865</v>
      </c>
      <c r="L783" s="42">
        <f>'[1]КС 2024'!CM$2519</f>
        <v>1709.7201085763861</v>
      </c>
      <c r="M783" s="42">
        <f>'[1]КС 2024'!DK$2519</f>
        <v>888.92481953879997</v>
      </c>
      <c r="N783" s="42">
        <f>'[1]КС 2024'!EI$2519</f>
        <v>1286.3455873983003</v>
      </c>
      <c r="O783" s="42">
        <f>'[1]КС 2024'!FY$2519</f>
        <v>95.705409402899988</v>
      </c>
      <c r="P783" s="4"/>
      <c r="Q783" s="12"/>
      <c r="R783" s="13"/>
      <c r="S783" s="14"/>
      <c r="T783" s="13"/>
    </row>
    <row r="784" spans="1:20" s="74" customFormat="1" ht="20.45" customHeight="1" x14ac:dyDescent="0.25">
      <c r="A784" s="218"/>
      <c r="B784" s="136" t="s">
        <v>47</v>
      </c>
      <c r="C784" s="53" t="s">
        <v>19</v>
      </c>
      <c r="D784" s="40">
        <f>'[1]КС 2024'!AA$2523</f>
        <v>0</v>
      </c>
      <c r="E784" s="42">
        <f>'[1]КС 2024'!GE$2523</f>
        <v>0</v>
      </c>
      <c r="F784" s="41">
        <f t="shared" si="199"/>
        <v>0</v>
      </c>
      <c r="G784" s="40">
        <f>'[1]КС 2024'!J$2523</f>
        <v>0</v>
      </c>
      <c r="H784" s="40">
        <f>'[1]КС 2024'!N$2523</f>
        <v>0</v>
      </c>
      <c r="I784" s="40">
        <f>'[1]КС 2024'!S$2523</f>
        <v>0</v>
      </c>
      <c r="J784" s="40">
        <f>'[1]КС 2024'!Z$2523</f>
        <v>0</v>
      </c>
      <c r="K784" s="39">
        <f t="shared" si="200"/>
        <v>0</v>
      </c>
      <c r="L784" s="42">
        <f>'[1]КС 2024'!CM$2523</f>
        <v>0</v>
      </c>
      <c r="M784" s="42">
        <f>'[1]КС 2024'!DK$2523</f>
        <v>0</v>
      </c>
      <c r="N784" s="42">
        <f>'[1]КС 2024'!EI$2523</f>
        <v>0</v>
      </c>
      <c r="O784" s="42">
        <f>'[1]КС 2024'!FY$2523</f>
        <v>0</v>
      </c>
      <c r="P784" s="4"/>
      <c r="Q784" s="12"/>
      <c r="R784" s="13"/>
      <c r="S784" s="14"/>
      <c r="T784" s="13"/>
    </row>
    <row r="785" spans="1:20" s="74" customFormat="1" ht="20.45" customHeight="1" x14ac:dyDescent="0.25">
      <c r="A785" s="218"/>
      <c r="B785" s="135" t="s">
        <v>54</v>
      </c>
      <c r="C785" s="53" t="s">
        <v>19</v>
      </c>
      <c r="D785" s="40">
        <f>'[1]КС 2024'!AA$2525</f>
        <v>227</v>
      </c>
      <c r="E785" s="42">
        <f>'[1]КС 2024'!GE$2525</f>
        <v>17582.894262467074</v>
      </c>
      <c r="F785" s="41">
        <f t="shared" si="199"/>
        <v>227</v>
      </c>
      <c r="G785" s="40">
        <f>'[1]КС 2024'!J$2525</f>
        <v>57</v>
      </c>
      <c r="H785" s="40">
        <f>'[1]КС 2024'!N$2525</f>
        <v>66</v>
      </c>
      <c r="I785" s="40">
        <f>'[1]КС 2024'!S$2525</f>
        <v>69</v>
      </c>
      <c r="J785" s="40">
        <f>'[1]КС 2024'!Z$2525</f>
        <v>35</v>
      </c>
      <c r="K785" s="39">
        <f t="shared" si="200"/>
        <v>17582.894262467074</v>
      </c>
      <c r="L785" s="42">
        <f>'[1]КС 2024'!CM$2525</f>
        <v>5465.6161567100744</v>
      </c>
      <c r="M785" s="42">
        <f>'[1]КС 2024'!DK$2525</f>
        <v>4668.7477824256493</v>
      </c>
      <c r="N785" s="42">
        <f>'[1]КС 2024'!EI$2525</f>
        <v>4722.0075724041008</v>
      </c>
      <c r="O785" s="42">
        <f>'[1]КС 2024'!FY$2525</f>
        <v>2726.5227509272499</v>
      </c>
      <c r="P785" s="4"/>
      <c r="Q785" s="12"/>
      <c r="R785" s="13"/>
      <c r="S785" s="14"/>
      <c r="T785" s="13"/>
    </row>
    <row r="786" spans="1:20" s="74" customFormat="1" ht="20.45" customHeight="1" x14ac:dyDescent="0.25">
      <c r="A786" s="218"/>
      <c r="B786" s="136" t="s">
        <v>48</v>
      </c>
      <c r="C786" s="53" t="s">
        <v>19</v>
      </c>
      <c r="D786" s="40">
        <f>'[1]КС 2024'!AA$2530</f>
        <v>0</v>
      </c>
      <c r="E786" s="42">
        <f>'[1]КС 2024'!GE$2530</f>
        <v>0</v>
      </c>
      <c r="F786" s="41">
        <f t="shared" si="199"/>
        <v>0</v>
      </c>
      <c r="G786" s="40">
        <f>'[1]КС 2024'!J$2530</f>
        <v>0</v>
      </c>
      <c r="H786" s="40">
        <f>'[1]КС 2024'!N$2530</f>
        <v>0</v>
      </c>
      <c r="I786" s="40">
        <f>'[1]КС 2024'!S$2530</f>
        <v>0</v>
      </c>
      <c r="J786" s="40">
        <f>'[1]КС 2024'!Z$2530</f>
        <v>0</v>
      </c>
      <c r="K786" s="39">
        <f t="shared" si="200"/>
        <v>0</v>
      </c>
      <c r="L786" s="42">
        <f>'[1]КС 2024'!CM$2530</f>
        <v>0</v>
      </c>
      <c r="M786" s="42">
        <f>'[1]КС 2024'!DK$2530</f>
        <v>0</v>
      </c>
      <c r="N786" s="42">
        <f>'[1]КС 2024'!EI$2530</f>
        <v>0</v>
      </c>
      <c r="O786" s="42">
        <f>'[1]КС 2024'!FY$2530</f>
        <v>0</v>
      </c>
      <c r="P786" s="4"/>
      <c r="Q786" s="12"/>
      <c r="R786" s="13"/>
      <c r="S786" s="14"/>
      <c r="T786" s="13"/>
    </row>
    <row r="787" spans="1:20" s="74" customFormat="1" ht="20.45" customHeight="1" x14ac:dyDescent="0.25">
      <c r="A787" s="218"/>
      <c r="B787" s="137" t="s">
        <v>28</v>
      </c>
      <c r="C787" s="53" t="s">
        <v>19</v>
      </c>
      <c r="D787" s="40">
        <f>'[1]КС 2024'!AA$2533</f>
        <v>1</v>
      </c>
      <c r="E787" s="42">
        <f>'[1]КС 2024'!GE$2533</f>
        <v>86.513364432000003</v>
      </c>
      <c r="F787" s="41">
        <f t="shared" si="199"/>
        <v>1</v>
      </c>
      <c r="G787" s="40">
        <f>'[1]КС 2024'!J$2533</f>
        <v>0</v>
      </c>
      <c r="H787" s="40">
        <f>'[1]КС 2024'!N$2533</f>
        <v>1</v>
      </c>
      <c r="I787" s="40">
        <f>'[1]КС 2024'!S$2533</f>
        <v>0</v>
      </c>
      <c r="J787" s="40">
        <f>'[1]КС 2024'!Z$2533</f>
        <v>0</v>
      </c>
      <c r="K787" s="39">
        <f t="shared" si="200"/>
        <v>86.513364432000003</v>
      </c>
      <c r="L787" s="42">
        <f>'[1]КС 2024'!CM$2533</f>
        <v>0</v>
      </c>
      <c r="M787" s="42">
        <f>'[1]КС 2024'!DK$2533</f>
        <v>86.513364432000003</v>
      </c>
      <c r="N787" s="42">
        <f>'[1]КС 2024'!EI$2533</f>
        <v>0</v>
      </c>
      <c r="O787" s="42">
        <f>'[1]КС 2024'!FY$2533</f>
        <v>0</v>
      </c>
      <c r="P787" s="4"/>
      <c r="Q787" s="12"/>
      <c r="R787" s="13"/>
      <c r="S787" s="14"/>
      <c r="T787" s="13"/>
    </row>
    <row r="788" spans="1:20" s="74" customFormat="1" ht="20.45" customHeight="1" x14ac:dyDescent="0.25">
      <c r="A788" s="218"/>
      <c r="B788" s="135" t="s">
        <v>55</v>
      </c>
      <c r="C788" s="53" t="s">
        <v>19</v>
      </c>
      <c r="D788" s="40">
        <f>'[1]КС 2024'!AA$2535</f>
        <v>30</v>
      </c>
      <c r="E788" s="42">
        <f>'[1]КС 2024'!GE$2535</f>
        <v>4824.4716753601824</v>
      </c>
      <c r="F788" s="41">
        <f t="shared" si="199"/>
        <v>30</v>
      </c>
      <c r="G788" s="40">
        <f>'[1]КС 2024'!J$2535</f>
        <v>7</v>
      </c>
      <c r="H788" s="40">
        <f>'[1]КС 2024'!N$2535</f>
        <v>9</v>
      </c>
      <c r="I788" s="40">
        <f>'[1]КС 2024'!S$2535</f>
        <v>7</v>
      </c>
      <c r="J788" s="40">
        <f>'[1]КС 2024'!Z$2535</f>
        <v>7</v>
      </c>
      <c r="K788" s="39">
        <f t="shared" si="200"/>
        <v>4824.4716753601824</v>
      </c>
      <c r="L788" s="42">
        <f>'[1]КС 2024'!CM$2535</f>
        <v>1088.8516346128074</v>
      </c>
      <c r="M788" s="42">
        <f>'[1]КС 2024'!DK$2535</f>
        <v>1455.1818251726249</v>
      </c>
      <c r="N788" s="42">
        <f>'[1]КС 2024'!EI$2535</f>
        <v>1391.6485731678749</v>
      </c>
      <c r="O788" s="42">
        <f>'[1]КС 2024'!FY$2535</f>
        <v>888.78964240687503</v>
      </c>
      <c r="P788" s="4"/>
      <c r="Q788" s="12"/>
      <c r="R788" s="13"/>
      <c r="S788" s="14"/>
      <c r="T788" s="13"/>
    </row>
    <row r="789" spans="1:20" s="74" customFormat="1" ht="20.45" customHeight="1" x14ac:dyDescent="0.25">
      <c r="A789" s="218"/>
      <c r="B789" s="135" t="s">
        <v>29</v>
      </c>
      <c r="C789" s="53" t="s">
        <v>19</v>
      </c>
      <c r="D789" s="40">
        <f>'[1]КС 2024'!AA$2543</f>
        <v>275</v>
      </c>
      <c r="E789" s="42">
        <f>'[1]КС 2024'!GE$2543</f>
        <v>9283.5054997747047</v>
      </c>
      <c r="F789" s="41">
        <f t="shared" si="199"/>
        <v>275</v>
      </c>
      <c r="G789" s="40">
        <f>'[1]КС 2024'!J$2543</f>
        <v>63</v>
      </c>
      <c r="H789" s="40">
        <f>'[1]КС 2024'!N$2543</f>
        <v>86</v>
      </c>
      <c r="I789" s="40">
        <f>'[1]КС 2024'!S$2543</f>
        <v>84</v>
      </c>
      <c r="J789" s="40">
        <f>'[1]КС 2024'!Z$2543</f>
        <v>42</v>
      </c>
      <c r="K789" s="39">
        <f t="shared" si="200"/>
        <v>9283.5054997747065</v>
      </c>
      <c r="L789" s="42">
        <f>'[1]КС 2024'!CM$2543</f>
        <v>2127.6133904911921</v>
      </c>
      <c r="M789" s="42">
        <f>'[1]КС 2024'!DK$2543</f>
        <v>2909.3971338519864</v>
      </c>
      <c r="N789" s="42">
        <f>'[1]КС 2024'!EI$2543</f>
        <v>2829.3114420430202</v>
      </c>
      <c r="O789" s="42">
        <f>'[1]КС 2024'!FY$2543</f>
        <v>1417.1835333885074</v>
      </c>
      <c r="P789" s="4"/>
      <c r="Q789" s="12"/>
      <c r="R789" s="13"/>
      <c r="S789" s="14"/>
      <c r="T789" s="13"/>
    </row>
    <row r="790" spans="1:20" s="74" customFormat="1" ht="20.45" customHeight="1" x14ac:dyDescent="0.25">
      <c r="A790" s="218"/>
      <c r="B790" s="138" t="s">
        <v>56</v>
      </c>
      <c r="C790" s="53" t="s">
        <v>19</v>
      </c>
      <c r="D790" s="40">
        <f>'[1]КС 2024'!AA$2548</f>
        <v>59</v>
      </c>
      <c r="E790" s="42">
        <f>'[1]КС 2024'!GE$2548</f>
        <v>7033.5362352489028</v>
      </c>
      <c r="F790" s="41">
        <f t="shared" si="199"/>
        <v>59</v>
      </c>
      <c r="G790" s="40">
        <f>'[1]КС 2024'!J$2548</f>
        <v>16</v>
      </c>
      <c r="H790" s="40">
        <f>'[1]КС 2024'!N$2548</f>
        <v>19</v>
      </c>
      <c r="I790" s="40">
        <f>'[1]КС 2024'!S$2548</f>
        <v>14</v>
      </c>
      <c r="J790" s="40">
        <f>'[1]КС 2024'!Z$2548</f>
        <v>10</v>
      </c>
      <c r="K790" s="39">
        <f t="shared" si="200"/>
        <v>7033.5362352489028</v>
      </c>
      <c r="L790" s="42">
        <f>'[1]КС 2024'!CM$2548</f>
        <v>1957.229400069378</v>
      </c>
      <c r="M790" s="42">
        <f>'[1]КС 2024'!DK$2548</f>
        <v>2200.548530607075</v>
      </c>
      <c r="N790" s="42">
        <f>'[1]КС 2024'!EI$2548</f>
        <v>1688.9030862709501</v>
      </c>
      <c r="O790" s="42">
        <f>'[1]КС 2024'!FY$2548</f>
        <v>1186.8552183015001</v>
      </c>
      <c r="P790" s="4"/>
      <c r="Q790" s="12"/>
      <c r="R790" s="13"/>
      <c r="S790" s="14"/>
      <c r="T790" s="13"/>
    </row>
    <row r="791" spans="1:20" s="74" customFormat="1" ht="20.45" customHeight="1" x14ac:dyDescent="0.25">
      <c r="A791" s="218"/>
      <c r="B791" s="135" t="s">
        <v>37</v>
      </c>
      <c r="C791" s="53" t="s">
        <v>19</v>
      </c>
      <c r="D791" s="40">
        <f>'[1]КС 2024'!AA$2553</f>
        <v>21</v>
      </c>
      <c r="E791" s="42">
        <f>'[1]КС 2024'!GE$2553</f>
        <v>1987.7120601323477</v>
      </c>
      <c r="F791" s="41">
        <f t="shared" si="199"/>
        <v>21</v>
      </c>
      <c r="G791" s="40">
        <f>'[1]КС 2024'!J$2553</f>
        <v>5</v>
      </c>
      <c r="H791" s="40">
        <f>'[1]КС 2024'!N$2553</f>
        <v>8</v>
      </c>
      <c r="I791" s="40">
        <f>'[1]КС 2024'!S$2553</f>
        <v>5</v>
      </c>
      <c r="J791" s="40">
        <f>'[1]КС 2024'!Z$2553</f>
        <v>3</v>
      </c>
      <c r="K791" s="39">
        <f t="shared" si="200"/>
        <v>1987.7120601323479</v>
      </c>
      <c r="L791" s="42">
        <f>'[1]КС 2024'!CM$2553</f>
        <v>509.27976826862238</v>
      </c>
      <c r="M791" s="42">
        <f>'[1]КС 2024'!DK$2553</f>
        <v>696.29740654567524</v>
      </c>
      <c r="N791" s="42">
        <f>'[1]КС 2024'!EI$2553</f>
        <v>509.27984452743772</v>
      </c>
      <c r="O791" s="42">
        <f>'[1]КС 2024'!FY$2553</f>
        <v>272.85504079061258</v>
      </c>
      <c r="P791" s="4"/>
      <c r="Q791" s="12"/>
      <c r="R791" s="13"/>
      <c r="S791" s="14"/>
      <c r="T791" s="13"/>
    </row>
    <row r="792" spans="1:20" s="74" customFormat="1" ht="20.45" customHeight="1" x14ac:dyDescent="0.25">
      <c r="A792" s="218"/>
      <c r="B792" s="137" t="s">
        <v>30</v>
      </c>
      <c r="C792" s="53" t="s">
        <v>19</v>
      </c>
      <c r="D792" s="40">
        <f>'[1]КС 2024'!AA$2558</f>
        <v>2</v>
      </c>
      <c r="E792" s="42">
        <f>'[1]КС 2024'!GE$2558</f>
        <v>90.568678389750005</v>
      </c>
      <c r="F792" s="41">
        <f t="shared" si="199"/>
        <v>2</v>
      </c>
      <c r="G792" s="40">
        <f>'[1]КС 2024'!J$2558</f>
        <v>0</v>
      </c>
      <c r="H792" s="40">
        <f>'[1]КС 2024'!N$2558</f>
        <v>0</v>
      </c>
      <c r="I792" s="40">
        <f>'[1]КС 2024'!S$2558</f>
        <v>2</v>
      </c>
      <c r="J792" s="40">
        <f>'[1]КС 2024'!Z$2558</f>
        <v>0</v>
      </c>
      <c r="K792" s="39">
        <f t="shared" si="200"/>
        <v>90.568678389750005</v>
      </c>
      <c r="L792" s="42">
        <f>'[1]КС 2024'!CM$2558</f>
        <v>0</v>
      </c>
      <c r="M792" s="42">
        <f>'[1]КС 2024'!DK$2558</f>
        <v>0</v>
      </c>
      <c r="N792" s="42">
        <f>'[1]КС 2024'!EI$2558</f>
        <v>90.568678389750005</v>
      </c>
      <c r="O792" s="42">
        <f>'[1]КС 2024'!FY$2558</f>
        <v>0</v>
      </c>
      <c r="P792" s="4"/>
      <c r="Q792" s="12"/>
      <c r="R792" s="13"/>
      <c r="S792" s="14"/>
      <c r="T792" s="13"/>
    </row>
    <row r="793" spans="1:20" s="74" customFormat="1" ht="20.45" customHeight="1" x14ac:dyDescent="0.25">
      <c r="A793" s="218"/>
      <c r="B793" s="135" t="s">
        <v>31</v>
      </c>
      <c r="C793" s="53" t="s">
        <v>19</v>
      </c>
      <c r="D793" s="40">
        <f>'[1]КС 2024'!AA$2560</f>
        <v>179</v>
      </c>
      <c r="E793" s="42">
        <f>'[1]КС 2024'!GE$2560</f>
        <v>8325.8837855353377</v>
      </c>
      <c r="F793" s="41">
        <f t="shared" si="199"/>
        <v>179</v>
      </c>
      <c r="G793" s="40">
        <f>'[1]КС 2024'!J$2560</f>
        <v>29</v>
      </c>
      <c r="H793" s="40">
        <f>'[1]КС 2024'!N$2560</f>
        <v>43</v>
      </c>
      <c r="I793" s="40">
        <f>'[1]КС 2024'!S$2560</f>
        <v>60</v>
      </c>
      <c r="J793" s="40">
        <f>'[1]КС 2024'!Z$2560</f>
        <v>47</v>
      </c>
      <c r="K793" s="39">
        <f t="shared" si="200"/>
        <v>8325.8837855353377</v>
      </c>
      <c r="L793" s="42">
        <f>'[1]КС 2024'!CM$2560</f>
        <v>1301.214877068018</v>
      </c>
      <c r="M793" s="42">
        <f>'[1]КС 2024'!DK$2560</f>
        <v>2327.7772471748849</v>
      </c>
      <c r="N793" s="42">
        <f>'[1]КС 2024'!EI$2560</f>
        <v>2529.7859531236049</v>
      </c>
      <c r="O793" s="42">
        <f>'[1]КС 2024'!FY$2560</f>
        <v>2167.1057081688305</v>
      </c>
      <c r="P793" s="4"/>
      <c r="Q793" s="12"/>
      <c r="R793" s="13"/>
      <c r="S793" s="14"/>
      <c r="T793" s="13"/>
    </row>
    <row r="794" spans="1:20" s="98" customFormat="1" ht="20.45" customHeight="1" x14ac:dyDescent="0.25">
      <c r="A794" s="218"/>
      <c r="B794" s="135" t="s">
        <v>57</v>
      </c>
      <c r="C794" s="53" t="s">
        <v>19</v>
      </c>
      <c r="D794" s="40">
        <f>'[1]КС 2024'!AA$2573</f>
        <v>976</v>
      </c>
      <c r="E794" s="42">
        <f>'[1]КС 2024'!GE$2573</f>
        <v>106792.44750562144</v>
      </c>
      <c r="F794" s="41">
        <f t="shared" si="199"/>
        <v>976</v>
      </c>
      <c r="G794" s="40">
        <f>'[1]КС 2024'!J$2573</f>
        <v>223</v>
      </c>
      <c r="H794" s="40">
        <f>'[1]КС 2024'!N$2573</f>
        <v>257</v>
      </c>
      <c r="I794" s="40">
        <f>'[1]КС 2024'!S$2573</f>
        <v>265</v>
      </c>
      <c r="J794" s="40">
        <f>'[1]КС 2024'!Z$2573</f>
        <v>231</v>
      </c>
      <c r="K794" s="39">
        <f t="shared" si="200"/>
        <v>106792.44750562144</v>
      </c>
      <c r="L794" s="42">
        <f>'[1]КС 2024'!CM$2573</f>
        <v>23381.389573305802</v>
      </c>
      <c r="M794" s="42">
        <f>'[1]КС 2024'!DK$2573</f>
        <v>28435.643612366297</v>
      </c>
      <c r="N794" s="42">
        <f>'[1]КС 2024'!EI$2573</f>
        <v>30544.009084280588</v>
      </c>
      <c r="O794" s="42">
        <f>'[1]КС 2024'!FY$2573</f>
        <v>24431.405235668768</v>
      </c>
      <c r="P794" s="4"/>
      <c r="Q794" s="12"/>
      <c r="R794" s="13"/>
      <c r="S794" s="14"/>
      <c r="T794" s="13"/>
    </row>
    <row r="795" spans="1:20" s="74" customFormat="1" ht="25.7" customHeight="1" x14ac:dyDescent="0.25">
      <c r="A795" s="218"/>
      <c r="B795" s="49" t="s">
        <v>123</v>
      </c>
      <c r="C795" s="110" t="s">
        <v>19</v>
      </c>
      <c r="D795" s="18">
        <f t="shared" ref="D795:O795" si="201">SUBTOTAL(9,D796:D797)</f>
        <v>635</v>
      </c>
      <c r="E795" s="19">
        <f t="shared" si="201"/>
        <v>31687.525225517005</v>
      </c>
      <c r="F795" s="18">
        <f t="shared" si="201"/>
        <v>635</v>
      </c>
      <c r="G795" s="18">
        <f t="shared" si="201"/>
        <v>145</v>
      </c>
      <c r="H795" s="18">
        <f t="shared" si="201"/>
        <v>160</v>
      </c>
      <c r="I795" s="18">
        <f t="shared" si="201"/>
        <v>159</v>
      </c>
      <c r="J795" s="18">
        <f t="shared" si="201"/>
        <v>171</v>
      </c>
      <c r="K795" s="19">
        <f t="shared" si="201"/>
        <v>31687.525225517005</v>
      </c>
      <c r="L795" s="19">
        <f t="shared" si="201"/>
        <v>7126.0825921649139</v>
      </c>
      <c r="M795" s="19">
        <f t="shared" si="201"/>
        <v>8257.4765113496687</v>
      </c>
      <c r="N795" s="19">
        <f t="shared" si="201"/>
        <v>7546.8600615734413</v>
      </c>
      <c r="O795" s="19">
        <f t="shared" si="201"/>
        <v>8757.1060604289814</v>
      </c>
      <c r="P795" s="4"/>
      <c r="Q795" s="12"/>
      <c r="R795" s="13"/>
      <c r="S795" s="14"/>
      <c r="T795" s="13"/>
    </row>
    <row r="796" spans="1:20" s="74" customFormat="1" ht="20.45" customHeight="1" x14ac:dyDescent="0.25">
      <c r="A796" s="218"/>
      <c r="B796" s="24" t="s">
        <v>26</v>
      </c>
      <c r="C796" s="53" t="s">
        <v>19</v>
      </c>
      <c r="D796" s="40">
        <f>'[1]КС 2024'!AA$2600</f>
        <v>92</v>
      </c>
      <c r="E796" s="42">
        <f>'[1]КС 2024'!GE$2600</f>
        <v>2779.8602775441573</v>
      </c>
      <c r="F796" s="41">
        <f>G796+H796+I796+J796</f>
        <v>92</v>
      </c>
      <c r="G796" s="40">
        <f>'[1]КС 2024'!J$2600</f>
        <v>31</v>
      </c>
      <c r="H796" s="40">
        <f>'[1]КС 2024'!N$2600</f>
        <v>28</v>
      </c>
      <c r="I796" s="40">
        <f>'[1]КС 2024'!S$2600</f>
        <v>16</v>
      </c>
      <c r="J796" s="40">
        <f>'[1]КС 2024'!Z$2600</f>
        <v>17</v>
      </c>
      <c r="K796" s="39">
        <f>L796+M796+N796+O796</f>
        <v>2779.8602775441577</v>
      </c>
      <c r="L796" s="42">
        <f>'[1]КС 2024'!CM$2600</f>
        <v>837.38976437418171</v>
      </c>
      <c r="M796" s="42">
        <f>'[1]КС 2024'!DK$2600</f>
        <v>817.04843495163891</v>
      </c>
      <c r="N796" s="42">
        <f>'[1]КС 2024'!EI$2600</f>
        <v>522.09734017656604</v>
      </c>
      <c r="O796" s="42">
        <f>'[1]КС 2024'!FY$2600</f>
        <v>603.32473804177084</v>
      </c>
      <c r="P796" s="4"/>
      <c r="Q796" s="12"/>
      <c r="R796" s="13"/>
      <c r="S796" s="14"/>
      <c r="T796" s="13"/>
    </row>
    <row r="797" spans="1:20" s="74" customFormat="1" ht="20.45" customHeight="1" x14ac:dyDescent="0.25">
      <c r="A797" s="218"/>
      <c r="B797" s="24" t="s">
        <v>41</v>
      </c>
      <c r="C797" s="53" t="s">
        <v>19</v>
      </c>
      <c r="D797" s="40">
        <f>'[1]КС 2024'!AA$2606</f>
        <v>543</v>
      </c>
      <c r="E797" s="42">
        <f>'[1]КС 2024'!GE$2606</f>
        <v>28907.664947972848</v>
      </c>
      <c r="F797" s="41">
        <f>G797+H797+I797+J797</f>
        <v>543</v>
      </c>
      <c r="G797" s="40">
        <f>'[1]КС 2024'!J$2606</f>
        <v>114</v>
      </c>
      <c r="H797" s="40">
        <f>'[1]КС 2024'!N$2606</f>
        <v>132</v>
      </c>
      <c r="I797" s="40">
        <f>'[1]КС 2024'!S$2606</f>
        <v>143</v>
      </c>
      <c r="J797" s="40">
        <f>'[1]КС 2024'!Z$2606</f>
        <v>154</v>
      </c>
      <c r="K797" s="39">
        <f>L797+M797+N797+O797</f>
        <v>28907.664947972848</v>
      </c>
      <c r="L797" s="42">
        <f>'[1]КС 2024'!CM$2606</f>
        <v>6288.6928277907318</v>
      </c>
      <c r="M797" s="42">
        <f>'[1]КС 2024'!DK$2606</f>
        <v>7440.4280763980305</v>
      </c>
      <c r="N797" s="42">
        <f>'[1]КС 2024'!EI$2606</f>
        <v>7024.7627213968753</v>
      </c>
      <c r="O797" s="42">
        <f>'[1]КС 2024'!FY$2606</f>
        <v>8153.7813223872108</v>
      </c>
      <c r="P797" s="4"/>
      <c r="Q797" s="12"/>
      <c r="R797" s="13"/>
      <c r="S797" s="14"/>
      <c r="T797" s="13"/>
    </row>
    <row r="798" spans="1:20" s="74" customFormat="1" ht="20.45" customHeight="1" x14ac:dyDescent="0.25">
      <c r="A798" s="218"/>
      <c r="B798" s="50" t="s">
        <v>124</v>
      </c>
      <c r="C798" s="139" t="s">
        <v>19</v>
      </c>
      <c r="D798" s="51">
        <f>SUBTOTAL(9,D799:D804)</f>
        <v>891</v>
      </c>
      <c r="E798" s="93">
        <f t="shared" ref="E798:O798" si="202">SUBTOTAL(9,E799:E804)</f>
        <v>50484.126241885278</v>
      </c>
      <c r="F798" s="51">
        <f t="shared" si="202"/>
        <v>891</v>
      </c>
      <c r="G798" s="51">
        <f t="shared" si="202"/>
        <v>124</v>
      </c>
      <c r="H798" s="51">
        <f t="shared" si="202"/>
        <v>166</v>
      </c>
      <c r="I798" s="51">
        <f t="shared" si="202"/>
        <v>162</v>
      </c>
      <c r="J798" s="51">
        <f t="shared" si="202"/>
        <v>439</v>
      </c>
      <c r="K798" s="93">
        <f t="shared" si="202"/>
        <v>50484.126241885286</v>
      </c>
      <c r="L798" s="93">
        <f t="shared" si="202"/>
        <v>9858.0341883403216</v>
      </c>
      <c r="M798" s="93">
        <f t="shared" si="202"/>
        <v>12689.509940621912</v>
      </c>
      <c r="N798" s="93">
        <f>SUBTOTAL(9,N799:N804)</f>
        <v>11586.140118997291</v>
      </c>
      <c r="O798" s="93">
        <f t="shared" si="202"/>
        <v>16350.441993925757</v>
      </c>
      <c r="P798" s="4"/>
      <c r="Q798" s="12"/>
      <c r="R798" s="13"/>
      <c r="S798" s="14"/>
      <c r="T798" s="13"/>
    </row>
    <row r="799" spans="1:20" s="74" customFormat="1" ht="17.45" customHeight="1" x14ac:dyDescent="0.25">
      <c r="A799" s="218"/>
      <c r="B799" s="126" t="s">
        <v>20</v>
      </c>
      <c r="C799" s="140" t="s">
        <v>19</v>
      </c>
      <c r="D799" s="69">
        <f>'[1]КС 2024'!AA$2621</f>
        <v>5</v>
      </c>
      <c r="E799" s="141">
        <f>'[1]КС 2024'!GE$2621</f>
        <v>856.92577035718307</v>
      </c>
      <c r="F799" s="41">
        <f t="shared" ref="F799:F804" si="203">G799+H799+I799+J799</f>
        <v>5</v>
      </c>
      <c r="G799" s="69">
        <f>'[1]КС 2024'!J$2621</f>
        <v>0</v>
      </c>
      <c r="H799" s="69">
        <f>'[1]КС 2024'!N$2621</f>
        <v>0</v>
      </c>
      <c r="I799" s="69">
        <f>'[1]КС 2024'!S$2621</f>
        <v>0</v>
      </c>
      <c r="J799" s="69">
        <f>'[1]КС 2024'!Z$2621</f>
        <v>5</v>
      </c>
      <c r="K799" s="39">
        <f t="shared" ref="K799:K804" si="204">L799+M799+N799+O799</f>
        <v>856.92577035718307</v>
      </c>
      <c r="L799" s="141">
        <f>'[1]КС 2024'!CM$2621</f>
        <v>0</v>
      </c>
      <c r="M799" s="141">
        <f>'[1]КС 2024'!DK$2621</f>
        <v>0</v>
      </c>
      <c r="N799" s="141">
        <f>'[1]КС 2024'!EI$2621</f>
        <v>0</v>
      </c>
      <c r="O799" s="141">
        <f>'[1]КС 2024'!FY$2621</f>
        <v>856.92577035718307</v>
      </c>
      <c r="P799" s="4"/>
      <c r="Q799" s="12"/>
      <c r="R799" s="13"/>
      <c r="S799" s="14"/>
      <c r="T799" s="72"/>
    </row>
    <row r="800" spans="1:20" s="74" customFormat="1" ht="20.45" customHeight="1" x14ac:dyDescent="0.25">
      <c r="A800" s="218"/>
      <c r="B800" s="112" t="s">
        <v>48</v>
      </c>
      <c r="C800" s="140" t="s">
        <v>19</v>
      </c>
      <c r="D800" s="70">
        <f>'[1]КС 2024'!AA$2623</f>
        <v>0</v>
      </c>
      <c r="E800" s="71">
        <f>'[1]КС 2024'!GE$2623</f>
        <v>0</v>
      </c>
      <c r="F800" s="78">
        <f t="shared" si="203"/>
        <v>0</v>
      </c>
      <c r="G800" s="70">
        <f>'[1]КС 2024'!J$2623</f>
        <v>0</v>
      </c>
      <c r="H800" s="70">
        <f>'[1]КС 2024'!N$2623</f>
        <v>0</v>
      </c>
      <c r="I800" s="70">
        <f>'[1]КС 2024'!S$2623</f>
        <v>0</v>
      </c>
      <c r="J800" s="70">
        <f>'[1]КС 2024'!Z$2623</f>
        <v>0</v>
      </c>
      <c r="K800" s="77">
        <f t="shared" si="204"/>
        <v>0</v>
      </c>
      <c r="L800" s="71">
        <f>'[1]КС 2024'!CM$2623</f>
        <v>0</v>
      </c>
      <c r="M800" s="71">
        <f>'[1]КС 2024'!DK$2623</f>
        <v>0</v>
      </c>
      <c r="N800" s="71">
        <f>'[1]КС 2024'!EI$2623</f>
        <v>0</v>
      </c>
      <c r="O800" s="71">
        <f>'[1]КС 2024'!FY$2623</f>
        <v>0</v>
      </c>
      <c r="P800" s="4"/>
      <c r="Q800" s="12"/>
      <c r="R800" s="13"/>
      <c r="S800" s="14"/>
      <c r="T800" s="13"/>
    </row>
    <row r="801" spans="1:20" s="74" customFormat="1" ht="20.45" customHeight="1" x14ac:dyDescent="0.25">
      <c r="A801" s="218"/>
      <c r="B801" s="25" t="s">
        <v>30</v>
      </c>
      <c r="C801" s="53" t="s">
        <v>19</v>
      </c>
      <c r="D801" s="40">
        <f>'[1]КС 2024'!AA$2625</f>
        <v>595</v>
      </c>
      <c r="E801" s="42">
        <f>'[1]КС 2024'!GE$2625</f>
        <v>42944.71897637262</v>
      </c>
      <c r="F801" s="41">
        <f t="shared" si="203"/>
        <v>595</v>
      </c>
      <c r="G801" s="40">
        <f>'[1]КС 2024'!J$2625</f>
        <v>123</v>
      </c>
      <c r="H801" s="142">
        <f>'[1]КС 2024'!N$2625</f>
        <v>164</v>
      </c>
      <c r="I801" s="142">
        <f>'[1]КС 2024'!S$2625</f>
        <v>161</v>
      </c>
      <c r="J801" s="143">
        <f>'[1]КС 2024'!Z$2625</f>
        <v>147</v>
      </c>
      <c r="K801" s="39">
        <f t="shared" si="204"/>
        <v>42944.718976372627</v>
      </c>
      <c r="L801" s="42">
        <f>'[1]КС 2024'!CM$2625</f>
        <v>9714.0705643971014</v>
      </c>
      <c r="M801" s="42">
        <f>'[1]КС 2024'!DK$2625</f>
        <v>12587.451206018537</v>
      </c>
      <c r="N801" s="42">
        <f>'[1]КС 2024'!EI$2625</f>
        <v>11538.152237163917</v>
      </c>
      <c r="O801" s="42">
        <f>'[1]КС 2024'!FY$2625</f>
        <v>9105.0449687930723</v>
      </c>
      <c r="P801" s="4"/>
      <c r="Q801" s="12"/>
      <c r="R801" s="13"/>
      <c r="S801" s="14"/>
      <c r="T801" s="13"/>
    </row>
    <row r="802" spans="1:20" s="74" customFormat="1" ht="20.45" customHeight="1" x14ac:dyDescent="0.25">
      <c r="A802" s="218"/>
      <c r="B802" s="25" t="s">
        <v>125</v>
      </c>
      <c r="C802" s="53" t="s">
        <v>19</v>
      </c>
      <c r="D802" s="40">
        <f>'[1]КС 2024'!AA$2645</f>
        <v>1</v>
      </c>
      <c r="E802" s="42">
        <f>'[1]КС 2024'!GE$2645</f>
        <v>47.987881833374999</v>
      </c>
      <c r="F802" s="41">
        <f t="shared" si="203"/>
        <v>1</v>
      </c>
      <c r="G802" s="40">
        <f>'[1]КС 2024'!J$2645</f>
        <v>0</v>
      </c>
      <c r="H802" s="40">
        <f>'[1]КС 2024'!N$2645</f>
        <v>0</v>
      </c>
      <c r="I802" s="40">
        <f>'[1]КС 2024'!S$2645</f>
        <v>1</v>
      </c>
      <c r="J802" s="40">
        <f>'[1]КС 2024'!Z$2645</f>
        <v>0</v>
      </c>
      <c r="K802" s="39">
        <f t="shared" si="204"/>
        <v>47.987881833374999</v>
      </c>
      <c r="L802" s="42">
        <f>'[1]КС 2024'!CM$2645</f>
        <v>0</v>
      </c>
      <c r="M802" s="42">
        <f>'[1]КС 2024'!DK$2645</f>
        <v>0</v>
      </c>
      <c r="N802" s="42">
        <f>'[1]КС 2024'!EI$2645</f>
        <v>47.987881833374999</v>
      </c>
      <c r="O802" s="42">
        <f>'[1]КС 2024'!FY$2645</f>
        <v>0</v>
      </c>
      <c r="P802" s="4"/>
      <c r="Q802" s="12"/>
      <c r="R802" s="13"/>
      <c r="S802" s="14"/>
      <c r="T802" s="13"/>
    </row>
    <row r="803" spans="1:20" s="74" customFormat="1" ht="20.45" customHeight="1" x14ac:dyDescent="0.25">
      <c r="A803" s="218"/>
      <c r="B803" s="43" t="s">
        <v>57</v>
      </c>
      <c r="C803" s="53" t="s">
        <v>19</v>
      </c>
      <c r="D803" s="40">
        <f>'[1]КС 2024'!AA$2647</f>
        <v>4</v>
      </c>
      <c r="E803" s="42">
        <f>'[1]КС 2024'!GE$2647</f>
        <v>448.78805643409532</v>
      </c>
      <c r="F803" s="41">
        <f t="shared" si="203"/>
        <v>4</v>
      </c>
      <c r="G803" s="40">
        <f>'[1]КС 2024'!J$2647</f>
        <v>1</v>
      </c>
      <c r="H803" s="40">
        <f>'[1]КС 2024'!N$2647</f>
        <v>1</v>
      </c>
      <c r="I803" s="40">
        <f>'[1]КС 2024'!S$2647</f>
        <v>0</v>
      </c>
      <c r="J803" s="40">
        <f>'[1]КС 2024'!Z$2647</f>
        <v>2</v>
      </c>
      <c r="K803" s="39">
        <f t="shared" si="204"/>
        <v>448.78805643409538</v>
      </c>
      <c r="L803" s="42">
        <f>'[1]КС 2024'!CM$2647</f>
        <v>143.96362394322037</v>
      </c>
      <c r="M803" s="42">
        <f>'[1]КС 2024'!DK$2647</f>
        <v>80.430393495375</v>
      </c>
      <c r="N803" s="42">
        <f>'[1]КС 2024'!EI$2647</f>
        <v>0</v>
      </c>
      <c r="O803" s="42">
        <f>'[1]КС 2024'!FY$2647</f>
        <v>224.39403899550001</v>
      </c>
      <c r="P803" s="4"/>
      <c r="Q803" s="12"/>
      <c r="R803" s="13"/>
      <c r="S803" s="14"/>
      <c r="T803" s="13"/>
    </row>
    <row r="804" spans="1:20" s="74" customFormat="1" ht="20.45" customHeight="1" x14ac:dyDescent="0.25">
      <c r="A804" s="218"/>
      <c r="B804" s="43" t="s">
        <v>110</v>
      </c>
      <c r="C804" s="53" t="s">
        <v>19</v>
      </c>
      <c r="D804" s="40">
        <f>'[1]КС 2024'!AA$2650</f>
        <v>286</v>
      </c>
      <c r="E804" s="42">
        <f>'[1]КС 2024'!GE$2650</f>
        <v>6185.7055568880014</v>
      </c>
      <c r="F804" s="41">
        <f t="shared" si="203"/>
        <v>286</v>
      </c>
      <c r="G804" s="40">
        <f>'[1]КС 2024'!J$2650</f>
        <v>0</v>
      </c>
      <c r="H804" s="40">
        <f>'[1]КС 2024'!N$2650</f>
        <v>1</v>
      </c>
      <c r="I804" s="40">
        <f>'[1]КС 2024'!S$2650</f>
        <v>0</v>
      </c>
      <c r="J804" s="40">
        <f>'[1]КС 2024'!Z$2650</f>
        <v>285</v>
      </c>
      <c r="K804" s="39">
        <f t="shared" si="204"/>
        <v>6185.7055568880005</v>
      </c>
      <c r="L804" s="42">
        <f>'[1]КС 2024'!CM$2650</f>
        <v>0</v>
      </c>
      <c r="M804" s="42">
        <f>'[1]КС 2024'!DK$2650</f>
        <v>21.628341108000001</v>
      </c>
      <c r="N804" s="42">
        <f>'[1]КС 2024'!EI$2650</f>
        <v>0</v>
      </c>
      <c r="O804" s="42">
        <f>'[1]КС 2024'!FY$2650</f>
        <v>6164.0772157800002</v>
      </c>
      <c r="P804" s="4"/>
      <c r="Q804" s="12"/>
      <c r="R804" s="13"/>
      <c r="S804" s="14"/>
      <c r="T804" s="13"/>
    </row>
    <row r="805" spans="1:20" s="74" customFormat="1" ht="20.45" customHeight="1" x14ac:dyDescent="0.25">
      <c r="A805" s="218"/>
      <c r="B805" s="144" t="s">
        <v>126</v>
      </c>
      <c r="C805" s="110" t="s">
        <v>19</v>
      </c>
      <c r="D805" s="18">
        <f t="shared" ref="D805:O805" si="205">SUBTOTAL(9,D806:D808)</f>
        <v>419</v>
      </c>
      <c r="E805" s="19">
        <f t="shared" si="205"/>
        <v>65346.218815489541</v>
      </c>
      <c r="F805" s="18">
        <f t="shared" si="205"/>
        <v>419</v>
      </c>
      <c r="G805" s="18">
        <f t="shared" si="205"/>
        <v>77</v>
      </c>
      <c r="H805" s="18">
        <f t="shared" si="205"/>
        <v>124</v>
      </c>
      <c r="I805" s="18">
        <f t="shared" si="205"/>
        <v>100</v>
      </c>
      <c r="J805" s="18">
        <f t="shared" si="205"/>
        <v>118</v>
      </c>
      <c r="K805" s="19">
        <f t="shared" si="205"/>
        <v>65346.218815489541</v>
      </c>
      <c r="L805" s="19">
        <f t="shared" si="205"/>
        <v>14141.758467299433</v>
      </c>
      <c r="M805" s="19">
        <f t="shared" si="205"/>
        <v>16552.667983214942</v>
      </c>
      <c r="N805" s="19">
        <f t="shared" si="205"/>
        <v>15202.208693207405</v>
      </c>
      <c r="O805" s="19">
        <f t="shared" si="205"/>
        <v>19449.583671767763</v>
      </c>
      <c r="P805" s="4"/>
      <c r="Q805" s="12"/>
      <c r="R805" s="13"/>
      <c r="S805" s="14"/>
      <c r="T805" s="13"/>
    </row>
    <row r="806" spans="1:20" s="74" customFormat="1" ht="20.45" customHeight="1" x14ac:dyDescent="0.25">
      <c r="A806" s="218"/>
      <c r="B806" s="54" t="s">
        <v>48</v>
      </c>
      <c r="C806" s="140" t="s">
        <v>19</v>
      </c>
      <c r="D806" s="40">
        <f>'[1]КС 2024'!AA$2653</f>
        <v>68</v>
      </c>
      <c r="E806" s="42">
        <f>'[1]КС 2024'!GE$2653</f>
        <v>8364.7604998701609</v>
      </c>
      <c r="F806" s="41">
        <f>G806+H806+I806+J806</f>
        <v>68</v>
      </c>
      <c r="G806" s="40">
        <f>'[1]КС 2024'!J$2653</f>
        <v>23</v>
      </c>
      <c r="H806" s="40">
        <f>'[1]КС 2024'!N$2653</f>
        <v>16</v>
      </c>
      <c r="I806" s="40">
        <f>'[1]КС 2024'!S$2653</f>
        <v>13</v>
      </c>
      <c r="J806" s="40">
        <f>'[1]КС 2024'!Z$2653</f>
        <v>16</v>
      </c>
      <c r="K806" s="39">
        <f>L806+M806+N806+O806</f>
        <v>8364.7604998701609</v>
      </c>
      <c r="L806" s="42">
        <f>'[1]КС 2024'!CM$2653</f>
        <v>2829.2569475414102</v>
      </c>
      <c r="M806" s="42">
        <f>'[1]КС 2024'!DK$2653</f>
        <v>1968.1790408280003</v>
      </c>
      <c r="N806" s="42">
        <f>'[1]КС 2024'!EI$2653</f>
        <v>1599.14547067275</v>
      </c>
      <c r="O806" s="42">
        <f>'[1]КС 2024'!FY$2653</f>
        <v>1968.1790408280001</v>
      </c>
      <c r="P806" s="4"/>
      <c r="Q806" s="12"/>
      <c r="R806" s="13"/>
      <c r="S806" s="14"/>
      <c r="T806" s="13"/>
    </row>
    <row r="807" spans="1:20" s="74" customFormat="1" ht="20.45" customHeight="1" x14ac:dyDescent="0.25">
      <c r="A807" s="218"/>
      <c r="B807" s="145" t="s">
        <v>55</v>
      </c>
      <c r="C807" s="140" t="s">
        <v>19</v>
      </c>
      <c r="D807" s="40">
        <f>'[1]КС 2024'!AA$2655</f>
        <v>303</v>
      </c>
      <c r="E807" s="42">
        <f>'[1]КС 2024'!GE$2655</f>
        <v>53729.528892692586</v>
      </c>
      <c r="F807" s="41">
        <f>G807+H807+I807+J807</f>
        <v>303</v>
      </c>
      <c r="G807" s="40">
        <f>'[1]КС 2024'!J$2655</f>
        <v>47</v>
      </c>
      <c r="H807" s="40">
        <f>'[1]КС 2024'!N$2655</f>
        <v>96</v>
      </c>
      <c r="I807" s="40">
        <f>'[1]КС 2024'!S$2655</f>
        <v>75</v>
      </c>
      <c r="J807" s="40">
        <f>'[1]КС 2024'!Z$2655</f>
        <v>85</v>
      </c>
      <c r="K807" s="39">
        <f>L807+M807+N807+O807</f>
        <v>53729.528892692586</v>
      </c>
      <c r="L807" s="42">
        <f>'[1]КС 2024'!CM$2655</f>
        <v>10813.493049143581</v>
      </c>
      <c r="M807" s="42">
        <f>'[1]КС 2024'!DK$2655</f>
        <v>13833.351795544877</v>
      </c>
      <c r="N807" s="42">
        <f>'[1]КС 2024'!EI$2655</f>
        <v>12787.080794445377</v>
      </c>
      <c r="O807" s="42">
        <f>'[1]КС 2024'!FY$2655</f>
        <v>16295.603253558751</v>
      </c>
      <c r="P807" s="4"/>
      <c r="Q807" s="12"/>
      <c r="R807" s="13"/>
      <c r="S807" s="14"/>
      <c r="T807" s="13"/>
    </row>
    <row r="808" spans="1:20" s="74" customFormat="1" ht="20.45" customHeight="1" x14ac:dyDescent="0.25">
      <c r="A808" s="218"/>
      <c r="B808" s="89" t="s">
        <v>29</v>
      </c>
      <c r="C808" s="140" t="s">
        <v>19</v>
      </c>
      <c r="D808" s="40">
        <f>'[1]КС 2024'!AA$2674</f>
        <v>48</v>
      </c>
      <c r="E808" s="42">
        <f>'[1]КС 2024'!GE$2674</f>
        <v>3251.9294229267975</v>
      </c>
      <c r="F808" s="41">
        <f>G808+H808+I808+J808</f>
        <v>48</v>
      </c>
      <c r="G808" s="40">
        <f>'[1]КС 2024'!J$2674</f>
        <v>7</v>
      </c>
      <c r="H808" s="40">
        <f>'[1]КС 2024'!N$2674</f>
        <v>12</v>
      </c>
      <c r="I808" s="40">
        <f>'[1]КС 2024'!S$2674</f>
        <v>12</v>
      </c>
      <c r="J808" s="40">
        <f>'[1]КС 2024'!Z$2674</f>
        <v>17</v>
      </c>
      <c r="K808" s="39">
        <f>L808+M808+N808+O808</f>
        <v>3251.9294229267975</v>
      </c>
      <c r="L808" s="42">
        <f>'[1]КС 2024'!CM$2674</f>
        <v>499.00847061444233</v>
      </c>
      <c r="M808" s="42">
        <f>'[1]КС 2024'!DK$2674</f>
        <v>751.13714684206434</v>
      </c>
      <c r="N808" s="42">
        <f>'[1]КС 2024'!EI$2674</f>
        <v>815.9824280892783</v>
      </c>
      <c r="O808" s="42">
        <f>'[1]КС 2024'!FY$2674</f>
        <v>1185.8013773810126</v>
      </c>
      <c r="P808" s="4"/>
      <c r="Q808" s="12"/>
      <c r="R808" s="13"/>
      <c r="S808" s="14"/>
      <c r="T808" s="13"/>
    </row>
    <row r="809" spans="1:20" s="74" customFormat="1" ht="20.45" customHeight="1" x14ac:dyDescent="0.25">
      <c r="A809" s="218"/>
      <c r="B809" s="49" t="s">
        <v>127</v>
      </c>
      <c r="C809" s="110" t="s">
        <v>19</v>
      </c>
      <c r="D809" s="18">
        <f>SUBTOTAL(9,D810:D813)</f>
        <v>948</v>
      </c>
      <c r="E809" s="19">
        <f t="shared" ref="E809:O809" si="206">SUBTOTAL(9,E810:E813)</f>
        <v>47825.8715235618</v>
      </c>
      <c r="F809" s="18">
        <f t="shared" si="206"/>
        <v>948</v>
      </c>
      <c r="G809" s="18">
        <f t="shared" si="206"/>
        <v>173</v>
      </c>
      <c r="H809" s="18">
        <f t="shared" si="206"/>
        <v>288</v>
      </c>
      <c r="I809" s="18">
        <f>SUBTOTAL(9,I810:I813)</f>
        <v>251</v>
      </c>
      <c r="J809" s="18">
        <f t="shared" si="206"/>
        <v>236</v>
      </c>
      <c r="K809" s="19">
        <f t="shared" si="206"/>
        <v>47825.871523561807</v>
      </c>
      <c r="L809" s="19">
        <f t="shared" si="206"/>
        <v>8870.5537622587399</v>
      </c>
      <c r="M809" s="19">
        <f t="shared" si="206"/>
        <v>14175.994734234408</v>
      </c>
      <c r="N809" s="19">
        <f t="shared" si="206"/>
        <v>13012.755771942997</v>
      </c>
      <c r="O809" s="19">
        <f t="shared" si="206"/>
        <v>11766.567255125658</v>
      </c>
      <c r="P809" s="4"/>
      <c r="Q809" s="12"/>
      <c r="R809" s="13"/>
      <c r="S809" s="14"/>
      <c r="T809" s="13"/>
    </row>
    <row r="810" spans="1:20" s="74" customFormat="1" ht="20.45" customHeight="1" x14ac:dyDescent="0.25">
      <c r="A810" s="218"/>
      <c r="B810" s="24" t="s">
        <v>47</v>
      </c>
      <c r="C810" s="53" t="s">
        <v>19</v>
      </c>
      <c r="D810" s="40">
        <f>'[1]КС 2024'!AA$2679</f>
        <v>297</v>
      </c>
      <c r="E810" s="42">
        <f>'[1]КС 2024'!GE$2679</f>
        <v>22029.080883212246</v>
      </c>
      <c r="F810" s="41">
        <f>G810+H810+I810+J810</f>
        <v>297</v>
      </c>
      <c r="G810" s="40">
        <f>'[1]КС 2024'!J$2679</f>
        <v>62</v>
      </c>
      <c r="H810" s="40">
        <f>'[1]КС 2024'!N$2679</f>
        <v>84</v>
      </c>
      <c r="I810" s="40">
        <f>'[1]КС 2024'!S$2679</f>
        <v>78</v>
      </c>
      <c r="J810" s="40">
        <f>'[1]КС 2024'!Z$2679</f>
        <v>73</v>
      </c>
      <c r="K810" s="39">
        <f>L810+M810+N810+O810</f>
        <v>22029.080883212246</v>
      </c>
      <c r="L810" s="42">
        <f>'[1]КС 2024'!CM$2679</f>
        <v>4492.1836064288937</v>
      </c>
      <c r="M810" s="42">
        <f>'[1]КС 2024'!DK$2679</f>
        <v>6184.4803113642311</v>
      </c>
      <c r="N810" s="42">
        <f>'[1]КС 2024'!EI$2679</f>
        <v>5894.4345243524531</v>
      </c>
      <c r="O810" s="42">
        <f>'[1]КС 2024'!FY$2679</f>
        <v>5457.9824410666661</v>
      </c>
      <c r="P810" s="4"/>
      <c r="Q810" s="12"/>
      <c r="R810" s="13"/>
      <c r="S810" s="14"/>
      <c r="T810" s="13"/>
    </row>
    <row r="811" spans="1:20" s="74" customFormat="1" ht="20.45" customHeight="1" x14ac:dyDescent="0.25">
      <c r="A811" s="218"/>
      <c r="B811" s="24" t="s">
        <v>27</v>
      </c>
      <c r="C811" s="53" t="s">
        <v>19</v>
      </c>
      <c r="D811" s="40">
        <f>'[1]КС 2024'!AA$2688</f>
        <v>15</v>
      </c>
      <c r="E811" s="42">
        <f>'[1]КС 2024'!GE$2688</f>
        <v>627.19483166155203</v>
      </c>
      <c r="F811" s="41">
        <f>G811+H811+I811+J811</f>
        <v>15</v>
      </c>
      <c r="G811" s="40">
        <f>'[1]КС 2024'!J$2688</f>
        <v>4</v>
      </c>
      <c r="H811" s="40">
        <f>'[1]КС 2024'!N$2688</f>
        <v>8</v>
      </c>
      <c r="I811" s="40">
        <f>'[1]КС 2024'!S$2688</f>
        <v>1</v>
      </c>
      <c r="J811" s="40">
        <f>'[1]КС 2024'!Z$2688</f>
        <v>2</v>
      </c>
      <c r="K811" s="39">
        <f>L811+M811+N811+O811</f>
        <v>627.19483166155214</v>
      </c>
      <c r="L811" s="42">
        <f>'[1]КС 2024'!CM$2688</f>
        <v>167.25193674410107</v>
      </c>
      <c r="M811" s="42">
        <f>'[1]КС 2024'!DK$2688</f>
        <v>334.50392357632808</v>
      </c>
      <c r="N811" s="42">
        <f>'[1]КС 2024'!EI$2688</f>
        <v>41.81299044704101</v>
      </c>
      <c r="O811" s="42">
        <f>'[1]КС 2024'!FY$2688</f>
        <v>83.625980894082019</v>
      </c>
      <c r="P811" s="4"/>
      <c r="Q811" s="12"/>
      <c r="R811" s="13"/>
      <c r="S811" s="14"/>
      <c r="T811" s="13"/>
    </row>
    <row r="812" spans="1:20" s="74" customFormat="1" ht="20.45" customHeight="1" x14ac:dyDescent="0.25">
      <c r="A812" s="218"/>
      <c r="B812" s="24" t="s">
        <v>49</v>
      </c>
      <c r="C812" s="53" t="s">
        <v>19</v>
      </c>
      <c r="D812" s="40">
        <f>'[1]КС 2024'!AA$2690</f>
        <v>42</v>
      </c>
      <c r="E812" s="42">
        <f>'[1]КС 2024'!GE$2690</f>
        <v>2301.9746141502692</v>
      </c>
      <c r="F812" s="41">
        <f>G812+H812+I812+J812</f>
        <v>42</v>
      </c>
      <c r="G812" s="40">
        <f>'[1]КС 2024'!J$2690</f>
        <v>3</v>
      </c>
      <c r="H812" s="40">
        <f>'[1]КС 2024'!N$2690</f>
        <v>13</v>
      </c>
      <c r="I812" s="40">
        <f>'[1]КС 2024'!S$2690</f>
        <v>19</v>
      </c>
      <c r="J812" s="40">
        <f>'[1]КС 2024'!Z$2690</f>
        <v>7</v>
      </c>
      <c r="K812" s="39">
        <f>L812+M812+N812+O812</f>
        <v>2301.9746141502692</v>
      </c>
      <c r="L812" s="42">
        <f>'[1]КС 2024'!CM$2690</f>
        <v>147.47552530476486</v>
      </c>
      <c r="M812" s="42">
        <f>'[1]КС 2024'!DK$2690</f>
        <v>678.61353414724647</v>
      </c>
      <c r="N812" s="42">
        <f>'[1]КС 2024'!EI$2690</f>
        <v>1052.6702865248296</v>
      </c>
      <c r="O812" s="42">
        <f>'[1]КС 2024'!FY$2690</f>
        <v>423.21526817342851</v>
      </c>
      <c r="P812" s="4"/>
      <c r="Q812" s="12"/>
      <c r="R812" s="13"/>
      <c r="S812" s="14"/>
      <c r="T812" s="13"/>
    </row>
    <row r="813" spans="1:20" s="74" customFormat="1" ht="20.45" customHeight="1" x14ac:dyDescent="0.25">
      <c r="A813" s="218"/>
      <c r="B813" s="24" t="s">
        <v>29</v>
      </c>
      <c r="C813" s="53" t="s">
        <v>19</v>
      </c>
      <c r="D813" s="40">
        <f>'[1]КС 2024'!AA$2693</f>
        <v>594</v>
      </c>
      <c r="E813" s="42">
        <f>'[1]КС 2024'!GE$2693</f>
        <v>22867.621194537736</v>
      </c>
      <c r="F813" s="41">
        <f>G813+H813+I813+J813</f>
        <v>594</v>
      </c>
      <c r="G813" s="40">
        <f>'[1]КС 2024'!J$2693</f>
        <v>104</v>
      </c>
      <c r="H813" s="40">
        <f>'[1]КС 2024'!N$2693</f>
        <v>183</v>
      </c>
      <c r="I813" s="40">
        <f>'[1]КС 2024'!S$2693</f>
        <v>153</v>
      </c>
      <c r="J813" s="40">
        <f>'[1]КС 2024'!Z$2693</f>
        <v>154</v>
      </c>
      <c r="K813" s="39">
        <f>L813+M813+N813+O813</f>
        <v>22867.62119453774</v>
      </c>
      <c r="L813" s="42">
        <f>'[1]КС 2024'!CM$2693</f>
        <v>4063.6426937809811</v>
      </c>
      <c r="M813" s="42">
        <f>'[1]КС 2024'!DK$2693</f>
        <v>6978.3969651466023</v>
      </c>
      <c r="N813" s="42">
        <f>'[1]КС 2024'!EI$2693</f>
        <v>6023.8379706186734</v>
      </c>
      <c r="O813" s="42">
        <f>'[1]КС 2024'!FY$2693</f>
        <v>5801.7435649914814</v>
      </c>
      <c r="P813" s="4"/>
      <c r="Q813" s="12"/>
      <c r="R813" s="13"/>
      <c r="S813" s="14"/>
      <c r="T813" s="13"/>
    </row>
    <row r="814" spans="1:20" s="74" customFormat="1" ht="20.45" customHeight="1" x14ac:dyDescent="0.25">
      <c r="A814" s="218"/>
      <c r="B814" s="49" t="s">
        <v>25</v>
      </c>
      <c r="C814" s="110" t="s">
        <v>19</v>
      </c>
      <c r="D814" s="18">
        <f>SUBTOTAL(9,D815:D816)</f>
        <v>121</v>
      </c>
      <c r="E814" s="18">
        <f t="shared" ref="E814:O814" si="207">SUBTOTAL(9,E815:E816)</f>
        <v>17947.226630247551</v>
      </c>
      <c r="F814" s="18">
        <f t="shared" si="207"/>
        <v>121</v>
      </c>
      <c r="G814" s="18">
        <f t="shared" si="207"/>
        <v>26</v>
      </c>
      <c r="H814" s="18">
        <f t="shared" si="207"/>
        <v>40</v>
      </c>
      <c r="I814" s="18">
        <f t="shared" si="207"/>
        <v>28</v>
      </c>
      <c r="J814" s="18">
        <f t="shared" si="207"/>
        <v>27</v>
      </c>
      <c r="K814" s="18">
        <f t="shared" si="207"/>
        <v>17947.226630247551</v>
      </c>
      <c r="L814" s="18">
        <f t="shared" si="207"/>
        <v>3740.7859505896754</v>
      </c>
      <c r="M814" s="18">
        <f t="shared" si="207"/>
        <v>5242.1691760514996</v>
      </c>
      <c r="N814" s="18">
        <f t="shared" si="207"/>
        <v>5686.9019400847501</v>
      </c>
      <c r="O814" s="18">
        <f t="shared" si="207"/>
        <v>3277.369563521625</v>
      </c>
      <c r="P814" s="4"/>
      <c r="Q814" s="12"/>
      <c r="R814" s="13"/>
      <c r="S814" s="14"/>
      <c r="T814" s="13"/>
    </row>
    <row r="815" spans="1:20" s="74" customFormat="1" ht="20.45" customHeight="1" x14ac:dyDescent="0.25">
      <c r="A815" s="218"/>
      <c r="B815" s="44" t="s">
        <v>25</v>
      </c>
      <c r="C815" s="53" t="s">
        <v>19</v>
      </c>
      <c r="D815" s="40">
        <f>'[1]КС 2024'!AA$2703</f>
        <v>121</v>
      </c>
      <c r="E815" s="42">
        <f>'[1]КС 2024'!GE$2703</f>
        <v>17947.226630247551</v>
      </c>
      <c r="F815" s="41">
        <f>G815+H815+I815+J815</f>
        <v>121</v>
      </c>
      <c r="G815" s="40">
        <f>'[1]КС 2024'!J$2703</f>
        <v>26</v>
      </c>
      <c r="H815" s="40">
        <f>'[1]КС 2024'!N$2703</f>
        <v>40</v>
      </c>
      <c r="I815" s="40">
        <f>'[1]КС 2024'!S$2703</f>
        <v>28</v>
      </c>
      <c r="J815" s="40">
        <f>'[1]КС 2024'!Z$2703</f>
        <v>27</v>
      </c>
      <c r="K815" s="39">
        <f>L815+M815+N815+O815</f>
        <v>17947.226630247551</v>
      </c>
      <c r="L815" s="42">
        <f>'[1]КС 2024'!CM$2703</f>
        <v>3740.7859505896754</v>
      </c>
      <c r="M815" s="42">
        <f>'[1]КС 2024'!DK$2703</f>
        <v>5242.1691760514996</v>
      </c>
      <c r="N815" s="42">
        <f>'[1]КС 2024'!EI$2703</f>
        <v>5686.9019400847501</v>
      </c>
      <c r="O815" s="42">
        <f>'[1]КС 2024'!FY$2703</f>
        <v>3277.369563521625</v>
      </c>
      <c r="P815" s="4"/>
      <c r="Q815" s="12"/>
      <c r="R815" s="13"/>
      <c r="S815" s="14"/>
      <c r="T815" s="13"/>
    </row>
    <row r="816" spans="1:20" s="74" customFormat="1" ht="20.45" customHeight="1" x14ac:dyDescent="0.25">
      <c r="A816" s="218"/>
      <c r="B816" s="115" t="s">
        <v>110</v>
      </c>
      <c r="C816" s="53"/>
      <c r="D816" s="40">
        <f>'[1]КС 2024'!AA$2709</f>
        <v>0</v>
      </c>
      <c r="E816" s="42">
        <f>'[1]КС 2024'!GE$2709</f>
        <v>0</v>
      </c>
      <c r="F816" s="41">
        <f>G816+H816+I816+J816</f>
        <v>0</v>
      </c>
      <c r="G816" s="40">
        <f>'[1]КС 2024'!J$2709</f>
        <v>0</v>
      </c>
      <c r="H816" s="40">
        <f>'[1]КС 2024'!N$2709</f>
        <v>0</v>
      </c>
      <c r="I816" s="40">
        <f>'[1]КС 2024'!S$2709</f>
        <v>0</v>
      </c>
      <c r="J816" s="40">
        <f>'[1]КС 2024'!Z$2709</f>
        <v>0</v>
      </c>
      <c r="K816" s="39">
        <f>L816+M816+N816+O816</f>
        <v>0</v>
      </c>
      <c r="L816" s="42">
        <f>'[1]КС 2024'!CM$2709</f>
        <v>0</v>
      </c>
      <c r="M816" s="42">
        <f>'[1]КС 2024'!DK$2709</f>
        <v>0</v>
      </c>
      <c r="N816" s="42">
        <f>'[1]КС 2024'!EI$2709</f>
        <v>0</v>
      </c>
      <c r="O816" s="42">
        <f>'[1]КС 2024'!FY$2709</f>
        <v>0</v>
      </c>
      <c r="P816" s="4"/>
      <c r="Q816" s="12"/>
      <c r="R816" s="13"/>
      <c r="S816" s="14"/>
      <c r="T816" s="13"/>
    </row>
    <row r="817" spans="1:20" s="74" customFormat="1" ht="20.45" customHeight="1" x14ac:dyDescent="0.25">
      <c r="A817" s="218"/>
      <c r="B817" s="49" t="s">
        <v>128</v>
      </c>
      <c r="C817" s="110" t="s">
        <v>19</v>
      </c>
      <c r="D817" s="18">
        <f t="shared" ref="D817:N817" si="208">SUBTOTAL(9,D818:D823)</f>
        <v>140</v>
      </c>
      <c r="E817" s="19">
        <f t="shared" si="208"/>
        <v>11016.190267029471</v>
      </c>
      <c r="F817" s="18">
        <f t="shared" si="208"/>
        <v>140</v>
      </c>
      <c r="G817" s="18">
        <f t="shared" si="208"/>
        <v>34</v>
      </c>
      <c r="H817" s="18">
        <f t="shared" si="208"/>
        <v>42</v>
      </c>
      <c r="I817" s="18">
        <f t="shared" si="208"/>
        <v>37</v>
      </c>
      <c r="J817" s="18">
        <f t="shared" si="208"/>
        <v>27</v>
      </c>
      <c r="K817" s="19">
        <f t="shared" si="208"/>
        <v>11016.190267029473</v>
      </c>
      <c r="L817" s="19">
        <f t="shared" si="208"/>
        <v>3104.1052228708895</v>
      </c>
      <c r="M817" s="19">
        <f t="shared" si="208"/>
        <v>3799.5538782771837</v>
      </c>
      <c r="N817" s="19">
        <f t="shared" si="208"/>
        <v>2711.5030892718987</v>
      </c>
      <c r="O817" s="19">
        <f>SUBTOTAL(9,O818:O823)</f>
        <v>1401.0280766094993</v>
      </c>
      <c r="P817" s="4"/>
      <c r="Q817" s="12"/>
      <c r="R817" s="13"/>
      <c r="S817" s="14"/>
      <c r="T817" s="13"/>
    </row>
    <row r="818" spans="1:20" s="74" customFormat="1" ht="20.45" customHeight="1" x14ac:dyDescent="0.25">
      <c r="A818" s="218"/>
      <c r="B818" s="24" t="s">
        <v>23</v>
      </c>
      <c r="C818" s="53" t="s">
        <v>19</v>
      </c>
      <c r="D818" s="40">
        <f>'[1]КС 2024'!AA$2712</f>
        <v>50</v>
      </c>
      <c r="E818" s="42">
        <f>'[1]КС 2024'!GE$2712</f>
        <v>2415.5503685020853</v>
      </c>
      <c r="F818" s="41">
        <f t="shared" ref="F818:F823" si="209">G818+H818+I818+J818</f>
        <v>50</v>
      </c>
      <c r="G818" s="40">
        <f>'[1]КС 2024'!J$2712</f>
        <v>10</v>
      </c>
      <c r="H818" s="40">
        <f>'[1]КС 2024'!N$2712</f>
        <v>15</v>
      </c>
      <c r="I818" s="40">
        <f>'[1]КС 2024'!S$2712</f>
        <v>13</v>
      </c>
      <c r="J818" s="40">
        <f>'[1]КС 2024'!Z$2712</f>
        <v>12</v>
      </c>
      <c r="K818" s="39">
        <f t="shared" ref="K818:K823" si="210">L818+M818+N818+O818</f>
        <v>2415.5503685020858</v>
      </c>
      <c r="L818" s="42">
        <f>'[1]КС 2024'!CM$2712</f>
        <v>627.58947995649567</v>
      </c>
      <c r="M818" s="42">
        <f>'[1]КС 2024'!DK$2712</f>
        <v>941.38436089625395</v>
      </c>
      <c r="N818" s="42">
        <f>'[1]КС 2024'!EI$2712</f>
        <v>430.58782894861793</v>
      </c>
      <c r="O818" s="42">
        <f>'[1]КС 2024'!FY$2712</f>
        <v>415.98869870071803</v>
      </c>
      <c r="P818" s="4"/>
      <c r="Q818" s="12"/>
      <c r="R818" s="13"/>
      <c r="S818" s="14"/>
      <c r="T818" s="13"/>
    </row>
    <row r="819" spans="1:20" s="74" customFormat="1" ht="20.45" customHeight="1" x14ac:dyDescent="0.25">
      <c r="A819" s="218"/>
      <c r="B819" s="24" t="s">
        <v>51</v>
      </c>
      <c r="C819" s="53" t="s">
        <v>19</v>
      </c>
      <c r="D819" s="40">
        <f>'[1]КС 2024'!AA$2715</f>
        <v>54</v>
      </c>
      <c r="E819" s="42">
        <f>'[1]КС 2024'!GE$2715</f>
        <v>6908.7946992400375</v>
      </c>
      <c r="F819" s="41">
        <f t="shared" si="209"/>
        <v>54</v>
      </c>
      <c r="G819" s="40">
        <f>'[1]КС 2024'!J$2715</f>
        <v>17</v>
      </c>
      <c r="H819" s="40">
        <f>'[1]КС 2024'!N$2715</f>
        <v>18</v>
      </c>
      <c r="I819" s="40">
        <f>'[1]КС 2024'!S$2715</f>
        <v>15</v>
      </c>
      <c r="J819" s="40">
        <f>'[1]КС 2024'!Z$2715</f>
        <v>4</v>
      </c>
      <c r="K819" s="39">
        <f t="shared" si="210"/>
        <v>6908.7946992400384</v>
      </c>
      <c r="L819" s="42">
        <f>'[1]КС 2024'!CM$2715</f>
        <v>2149.1878815770369</v>
      </c>
      <c r="M819" s="42">
        <f>'[1]КС 2024'!DK$2715</f>
        <v>2405.3178796271322</v>
      </c>
      <c r="N819" s="42">
        <f>'[1]КС 2024'!EI$2715</f>
        <v>1884.002623302687</v>
      </c>
      <c r="O819" s="42">
        <f>'[1]КС 2024'!FY$2715</f>
        <v>470.28631473318148</v>
      </c>
      <c r="P819" s="4"/>
      <c r="Q819" s="12"/>
      <c r="R819" s="13"/>
      <c r="S819" s="14"/>
      <c r="T819" s="13"/>
    </row>
    <row r="820" spans="1:20" s="74" customFormat="1" ht="20.45" customHeight="1" x14ac:dyDescent="0.25">
      <c r="A820" s="218"/>
      <c r="B820" s="24" t="s">
        <v>41</v>
      </c>
      <c r="C820" s="53" t="s">
        <v>19</v>
      </c>
      <c r="D820" s="40">
        <f>'[1]КС 2024'!AA$2718</f>
        <v>12</v>
      </c>
      <c r="E820" s="42">
        <f>'[1]КС 2024'!GE$2718</f>
        <v>529.55586039184016</v>
      </c>
      <c r="F820" s="41">
        <f t="shared" si="209"/>
        <v>12</v>
      </c>
      <c r="G820" s="40">
        <f>'[1]КС 2024'!J$2718</f>
        <v>2</v>
      </c>
      <c r="H820" s="40">
        <f>'[1]КС 2024'!N$2718</f>
        <v>4</v>
      </c>
      <c r="I820" s="40">
        <f>'[1]КС 2024'!S$2718</f>
        <v>3</v>
      </c>
      <c r="J820" s="40">
        <f>'[1]КС 2024'!Z$2718</f>
        <v>3</v>
      </c>
      <c r="K820" s="39">
        <f t="shared" si="210"/>
        <v>529.55586039184016</v>
      </c>
      <c r="L820" s="42">
        <f>'[1]КС 2024'!CM$2718</f>
        <v>88.259299052123623</v>
      </c>
      <c r="M820" s="42">
        <f>'[1]КС 2024'!DK$2718</f>
        <v>176.5186245358866</v>
      </c>
      <c r="N820" s="42">
        <f>'[1]КС 2024'!EI$2718</f>
        <v>132.38896840191495</v>
      </c>
      <c r="O820" s="42">
        <f>'[1]КС 2024'!FY$2718</f>
        <v>132.38896840191495</v>
      </c>
      <c r="P820" s="4"/>
      <c r="Q820" s="12"/>
      <c r="R820" s="13"/>
      <c r="S820" s="14"/>
      <c r="T820" s="13"/>
    </row>
    <row r="821" spans="1:20" s="74" customFormat="1" ht="20.45" customHeight="1" x14ac:dyDescent="0.25">
      <c r="A821" s="218"/>
      <c r="B821" s="24" t="s">
        <v>28</v>
      </c>
      <c r="C821" s="53" t="s">
        <v>19</v>
      </c>
      <c r="D821" s="40">
        <f>'[1]КС 2024'!AA$2720</f>
        <v>11</v>
      </c>
      <c r="E821" s="42">
        <f>'[1]КС 2024'!GE$2720</f>
        <v>689.91431420160575</v>
      </c>
      <c r="F821" s="41">
        <f t="shared" si="209"/>
        <v>11</v>
      </c>
      <c r="G821" s="40">
        <f>'[1]КС 2024'!J$2720</f>
        <v>3</v>
      </c>
      <c r="H821" s="40">
        <f>'[1]КС 2024'!N$2720</f>
        <v>4</v>
      </c>
      <c r="I821" s="40">
        <f>'[1]КС 2024'!S$2720</f>
        <v>3</v>
      </c>
      <c r="J821" s="40">
        <f>'[1]КС 2024'!Z$2720</f>
        <v>1</v>
      </c>
      <c r="K821" s="39">
        <f t="shared" si="210"/>
        <v>689.91431420160586</v>
      </c>
      <c r="L821" s="42">
        <f>'[1]КС 2024'!CM$2720</f>
        <v>188.15842883711375</v>
      </c>
      <c r="M821" s="42">
        <f>'[1]КС 2024'!DK$2720</f>
        <v>250.87794268224607</v>
      </c>
      <c r="N821" s="42">
        <f>'[1]КС 2024'!EI$2720</f>
        <v>188.15845701168453</v>
      </c>
      <c r="O821" s="42">
        <f>'[1]КС 2024'!FY$2720</f>
        <v>62.719485670561518</v>
      </c>
      <c r="P821" s="4"/>
      <c r="Q821" s="12"/>
      <c r="R821" s="13"/>
      <c r="S821" s="14"/>
      <c r="T821" s="13"/>
    </row>
    <row r="822" spans="1:20" s="74" customFormat="1" ht="20.45" customHeight="1" x14ac:dyDescent="0.25">
      <c r="A822" s="218"/>
      <c r="B822" s="24" t="s">
        <v>29</v>
      </c>
      <c r="C822" s="53" t="s">
        <v>19</v>
      </c>
      <c r="D822" s="40">
        <f>'[1]КС 2024'!AA$2722</f>
        <v>10</v>
      </c>
      <c r="E822" s="42">
        <f>'[1]КС 2024'!GE$2722</f>
        <v>254.55069773343854</v>
      </c>
      <c r="F822" s="41">
        <f t="shared" si="209"/>
        <v>10</v>
      </c>
      <c r="G822" s="40">
        <f>'[1]КС 2024'!J$2722</f>
        <v>2</v>
      </c>
      <c r="H822" s="40">
        <f>'[1]КС 2024'!N$2722</f>
        <v>1</v>
      </c>
      <c r="I822" s="40">
        <f>'[1]КС 2024'!S$2722</f>
        <v>3</v>
      </c>
      <c r="J822" s="40">
        <f>'[1]КС 2024'!Z$2722</f>
        <v>4</v>
      </c>
      <c r="K822" s="39">
        <f t="shared" si="210"/>
        <v>254.5506977334386</v>
      </c>
      <c r="L822" s="42">
        <f>'[1]КС 2024'!CM$2722</f>
        <v>50.91013344811995</v>
      </c>
      <c r="M822" s="42">
        <f>'[1]КС 2024'!DK$2722</f>
        <v>25.455070535664827</v>
      </c>
      <c r="N822" s="42">
        <f>'[1]КС 2024'!EI$2722</f>
        <v>76.365211606994492</v>
      </c>
      <c r="O822" s="42">
        <f>'[1]КС 2024'!FY$2722</f>
        <v>101.82028214265931</v>
      </c>
      <c r="P822" s="4"/>
      <c r="Q822" s="12"/>
      <c r="R822" s="13"/>
      <c r="S822" s="14"/>
      <c r="T822" s="13"/>
    </row>
    <row r="823" spans="1:20" s="74" customFormat="1" ht="20.45" customHeight="1" x14ac:dyDescent="0.25">
      <c r="A823" s="218"/>
      <c r="B823" s="54" t="s">
        <v>110</v>
      </c>
      <c r="C823" s="53" t="s">
        <v>19</v>
      </c>
      <c r="D823" s="40">
        <f>'[1]КС 2024'!AA$2724</f>
        <v>3</v>
      </c>
      <c r="E823" s="42">
        <f>'[1]КС 2024'!GE$2724</f>
        <v>217.82432696046396</v>
      </c>
      <c r="F823" s="41">
        <f t="shared" si="209"/>
        <v>3</v>
      </c>
      <c r="G823" s="40">
        <f>'[1]КС 2024'!J$2724</f>
        <v>0</v>
      </c>
      <c r="H823" s="40">
        <f>'[1]КС 2024'!N$2724</f>
        <v>0</v>
      </c>
      <c r="I823" s="40">
        <f>'[1]КС 2024'!S$2724</f>
        <v>0</v>
      </c>
      <c r="J823" s="40">
        <f>'[1]КС 2024'!Z$2724</f>
        <v>3</v>
      </c>
      <c r="K823" s="39">
        <f t="shared" si="210"/>
        <v>217.82432696046396</v>
      </c>
      <c r="L823" s="42">
        <f>'[1]КС 2024'!CM$2724</f>
        <v>0</v>
      </c>
      <c r="M823" s="42">
        <f>'[1]КС 2024'!DK$2724</f>
        <v>0</v>
      </c>
      <c r="N823" s="42">
        <f>'[1]КС 2024'!EI$2724</f>
        <v>0</v>
      </c>
      <c r="O823" s="42">
        <f>'[1]КС 2024'!FY$2724</f>
        <v>217.82432696046396</v>
      </c>
      <c r="P823" s="4"/>
      <c r="Q823" s="12"/>
      <c r="R823" s="13"/>
      <c r="S823" s="14"/>
      <c r="T823" s="13"/>
    </row>
    <row r="824" spans="1:20" s="74" customFormat="1" ht="20.45" customHeight="1" x14ac:dyDescent="0.25">
      <c r="A824" s="218"/>
      <c r="B824" s="49" t="s">
        <v>49</v>
      </c>
      <c r="C824" s="110" t="s">
        <v>19</v>
      </c>
      <c r="D824" s="18">
        <f t="shared" ref="D824:O824" si="211">SUBTOTAL(9,D825:D827)</f>
        <v>314</v>
      </c>
      <c r="E824" s="19">
        <f t="shared" si="211"/>
        <v>30006.654472105718</v>
      </c>
      <c r="F824" s="18">
        <f t="shared" si="211"/>
        <v>314</v>
      </c>
      <c r="G824" s="18">
        <f t="shared" si="211"/>
        <v>76</v>
      </c>
      <c r="H824" s="18">
        <f t="shared" si="211"/>
        <v>90</v>
      </c>
      <c r="I824" s="18">
        <f t="shared" si="211"/>
        <v>92</v>
      </c>
      <c r="J824" s="18">
        <f t="shared" si="211"/>
        <v>56</v>
      </c>
      <c r="K824" s="19">
        <f t="shared" si="211"/>
        <v>30006.654472105714</v>
      </c>
      <c r="L824" s="19">
        <f t="shared" si="211"/>
        <v>7211.5069568308036</v>
      </c>
      <c r="M824" s="19">
        <f t="shared" si="211"/>
        <v>8633.4323577385785</v>
      </c>
      <c r="N824" s="19">
        <f t="shared" si="211"/>
        <v>9019.1288519391383</v>
      </c>
      <c r="O824" s="19">
        <f t="shared" si="211"/>
        <v>5142.5863055971904</v>
      </c>
      <c r="P824" s="4"/>
      <c r="Q824" s="12"/>
      <c r="R824" s="13"/>
      <c r="S824" s="14"/>
      <c r="T824" s="13"/>
    </row>
    <row r="825" spans="1:20" s="74" customFormat="1" ht="20.45" customHeight="1" x14ac:dyDescent="0.25">
      <c r="A825" s="218"/>
      <c r="B825" s="24" t="s">
        <v>49</v>
      </c>
      <c r="C825" s="53" t="s">
        <v>19</v>
      </c>
      <c r="D825" s="40">
        <f>'[1]КС 2024'!AA$2728</f>
        <v>305</v>
      </c>
      <c r="E825" s="42">
        <f>'[1]КС 2024'!GE$2728</f>
        <v>29606.98640436343</v>
      </c>
      <c r="F825" s="41">
        <f>G825+H825+I825+J825</f>
        <v>305</v>
      </c>
      <c r="G825" s="40">
        <f>'[1]КС 2024'!J$2728</f>
        <v>75</v>
      </c>
      <c r="H825" s="40">
        <f>'[1]КС 2024'!N$2728</f>
        <v>88</v>
      </c>
      <c r="I825" s="40">
        <f>'[1]КС 2024'!S$2728</f>
        <v>90</v>
      </c>
      <c r="J825" s="40">
        <f>'[1]КС 2024'!Z$2728</f>
        <v>52</v>
      </c>
      <c r="K825" s="39">
        <f>L825+M825+N825+O825</f>
        <v>29606.986404363426</v>
      </c>
      <c r="L825" s="42">
        <f>'[1]КС 2024'!CM$2728</f>
        <v>7176.5771911717165</v>
      </c>
      <c r="M825" s="42">
        <f>'[1]КС 2024'!DK$2728</f>
        <v>8533.8053340764891</v>
      </c>
      <c r="N825" s="42">
        <f>'[1]КС 2024'!EI$2728</f>
        <v>8877.9149446474075</v>
      </c>
      <c r="O825" s="42">
        <f>'[1]КС 2024'!FY$2728</f>
        <v>5018.6889344678129</v>
      </c>
      <c r="P825" s="4"/>
      <c r="Q825" s="12"/>
      <c r="R825" s="13"/>
      <c r="S825" s="14"/>
      <c r="T825" s="13"/>
    </row>
    <row r="826" spans="1:20" s="74" customFormat="1" ht="20.45" customHeight="1" x14ac:dyDescent="0.25">
      <c r="A826" s="218"/>
      <c r="B826" s="24" t="s">
        <v>31</v>
      </c>
      <c r="C826" s="53" t="s">
        <v>19</v>
      </c>
      <c r="D826" s="40">
        <f>'[1]КС 2024'!AA$2731</f>
        <v>4</v>
      </c>
      <c r="E826" s="42">
        <f>'[1]КС 2024'!GE$2731</f>
        <v>139.71907832734746</v>
      </c>
      <c r="F826" s="41">
        <f>G826+H826+I826+J826</f>
        <v>4</v>
      </c>
      <c r="G826" s="40">
        <f>'[1]КС 2024'!J$2731</f>
        <v>1</v>
      </c>
      <c r="H826" s="40">
        <f>'[1]КС 2024'!N$2731</f>
        <v>0</v>
      </c>
      <c r="I826" s="40">
        <f>'[1]КС 2024'!S$2731</f>
        <v>1</v>
      </c>
      <c r="J826" s="40">
        <f>'[1]КС 2024'!Z$2731</f>
        <v>2</v>
      </c>
      <c r="K826" s="39">
        <f>L826+M826+N826+O826</f>
        <v>139.71907832734746</v>
      </c>
      <c r="L826" s="42">
        <f>'[1]КС 2024'!CM$2731</f>
        <v>34.929765659087458</v>
      </c>
      <c r="M826" s="42">
        <f>'[1]КС 2024'!DK$2731</f>
        <v>0</v>
      </c>
      <c r="N826" s="42">
        <f>'[1]КС 2024'!EI$2731</f>
        <v>34.929770889420006</v>
      </c>
      <c r="O826" s="42">
        <f>'[1]КС 2024'!FY$2731</f>
        <v>69.859541778840011</v>
      </c>
      <c r="P826" s="4"/>
      <c r="Q826" s="12"/>
      <c r="R826" s="13"/>
      <c r="S826" s="14"/>
      <c r="T826" s="13"/>
    </row>
    <row r="827" spans="1:20" s="74" customFormat="1" ht="20.45" customHeight="1" x14ac:dyDescent="0.25">
      <c r="A827" s="218"/>
      <c r="B827" s="25" t="s">
        <v>110</v>
      </c>
      <c r="C827" s="53" t="s">
        <v>19</v>
      </c>
      <c r="D827" s="40">
        <f>'[1]КС 2024'!AA$2733</f>
        <v>5</v>
      </c>
      <c r="E827" s="42">
        <f>'[1]КС 2024'!GE$2733</f>
        <v>259.94898941494012</v>
      </c>
      <c r="F827" s="41">
        <f>G827+H827+I827+J827</f>
        <v>5</v>
      </c>
      <c r="G827" s="40">
        <f>'[1]КС 2024'!J$2733</f>
        <v>0</v>
      </c>
      <c r="H827" s="40">
        <f>'[1]КС 2024'!N$2733</f>
        <v>2</v>
      </c>
      <c r="I827" s="40">
        <f>'[1]КС 2024'!S$2733</f>
        <v>1</v>
      </c>
      <c r="J827" s="40">
        <f>'[1]КС 2024'!Z$2733</f>
        <v>2</v>
      </c>
      <c r="K827" s="39">
        <f>L827+M827+N827+O827</f>
        <v>259.94898941494012</v>
      </c>
      <c r="L827" s="42">
        <f>'[1]КС 2024'!CM$2733</f>
        <v>0</v>
      </c>
      <c r="M827" s="42">
        <f>'[1]КС 2024'!DK$2733</f>
        <v>99.62702366209011</v>
      </c>
      <c r="N827" s="42">
        <f>'[1]КС 2024'!EI$2733</f>
        <v>106.28413640231243</v>
      </c>
      <c r="O827" s="42">
        <f>'[1]КС 2024'!FY$2733</f>
        <v>54.037829350537578</v>
      </c>
      <c r="P827" s="4"/>
      <c r="Q827" s="12"/>
      <c r="R827" s="13"/>
      <c r="S827" s="14"/>
      <c r="T827" s="13"/>
    </row>
    <row r="828" spans="1:20" s="74" customFormat="1" ht="32.25" customHeight="1" x14ac:dyDescent="0.25">
      <c r="A828" s="218"/>
      <c r="B828" s="49" t="s">
        <v>129</v>
      </c>
      <c r="C828" s="110" t="s">
        <v>19</v>
      </c>
      <c r="D828" s="18">
        <f t="shared" ref="D828:O828" si="212">SUBTOTAL(9,D829:D832)</f>
        <v>1365</v>
      </c>
      <c r="E828" s="19">
        <f t="shared" si="212"/>
        <v>157537.74760878642</v>
      </c>
      <c r="F828" s="18">
        <f t="shared" si="212"/>
        <v>1365</v>
      </c>
      <c r="G828" s="18">
        <f t="shared" si="212"/>
        <v>322</v>
      </c>
      <c r="H828" s="18">
        <f t="shared" si="212"/>
        <v>424</v>
      </c>
      <c r="I828" s="18">
        <f t="shared" si="212"/>
        <v>341</v>
      </c>
      <c r="J828" s="18">
        <f t="shared" si="212"/>
        <v>278</v>
      </c>
      <c r="K828" s="19">
        <f t="shared" si="212"/>
        <v>157537.74760878639</v>
      </c>
      <c r="L828" s="19">
        <f t="shared" si="212"/>
        <v>37608.927619253889</v>
      </c>
      <c r="M828" s="19">
        <f t="shared" si="212"/>
        <v>47318.897507043293</v>
      </c>
      <c r="N828" s="19">
        <f t="shared" si="212"/>
        <v>41274.095455742907</v>
      </c>
      <c r="O828" s="19">
        <f t="shared" si="212"/>
        <v>31335.827026746312</v>
      </c>
      <c r="P828" s="4"/>
      <c r="Q828" s="12"/>
      <c r="R828" s="13"/>
      <c r="S828" s="14"/>
      <c r="T828" s="13"/>
    </row>
    <row r="829" spans="1:20" s="74" customFormat="1" ht="20.45" customHeight="1" x14ac:dyDescent="0.25">
      <c r="A829" s="218"/>
      <c r="B829" s="24" t="s">
        <v>27</v>
      </c>
      <c r="C829" s="53" t="s">
        <v>19</v>
      </c>
      <c r="D829" s="40">
        <f>'[1]КС 2024'!AA$2738</f>
        <v>1209</v>
      </c>
      <c r="E829" s="42">
        <f>'[1]КС 2024'!GE$2738</f>
        <v>149994.30433103134</v>
      </c>
      <c r="F829" s="41">
        <f>G829+H829+I829+J829</f>
        <v>1209</v>
      </c>
      <c r="G829" s="40">
        <f>'[1]КС 2024'!J$2738</f>
        <v>279</v>
      </c>
      <c r="H829" s="40">
        <f>'[1]КС 2024'!N$2738</f>
        <v>378</v>
      </c>
      <c r="I829" s="40">
        <f>'[1]КС 2024'!S$2738</f>
        <v>320</v>
      </c>
      <c r="J829" s="40">
        <f>'[1]КС 2024'!Z$2738</f>
        <v>232</v>
      </c>
      <c r="K829" s="39">
        <f>L829+M829+N829+O829</f>
        <v>149994.30433103131</v>
      </c>
      <c r="L829" s="42">
        <f>'[1]КС 2024'!CM$2738</f>
        <v>35491.997275899063</v>
      </c>
      <c r="M829" s="42">
        <f>'[1]КС 2024'!DK$2738</f>
        <v>45193.588568065679</v>
      </c>
      <c r="N829" s="42">
        <f>'[1]КС 2024'!EI$2738</f>
        <v>39540.524437998654</v>
      </c>
      <c r="O829" s="42">
        <f>'[1]КС 2024'!FY$2738</f>
        <v>29768.194049067919</v>
      </c>
      <c r="P829" s="4"/>
      <c r="Q829" s="12"/>
      <c r="R829" s="13"/>
      <c r="S829" s="14"/>
      <c r="T829" s="13"/>
    </row>
    <row r="830" spans="1:20" s="74" customFormat="1" ht="20.45" customHeight="1" x14ac:dyDescent="0.25">
      <c r="A830" s="218"/>
      <c r="B830" s="25" t="s">
        <v>36</v>
      </c>
      <c r="C830" s="53" t="s">
        <v>19</v>
      </c>
      <c r="D830" s="40">
        <f>'[1]КС 2024'!AA$2760</f>
        <v>139</v>
      </c>
      <c r="E830" s="42">
        <f>'[1]КС 2024'!GE$2760</f>
        <v>4511.3581582549377</v>
      </c>
      <c r="F830" s="41">
        <f>G830+H830+I830+J830</f>
        <v>139</v>
      </c>
      <c r="G830" s="40">
        <f>'[1]КС 2024'!J$2760</f>
        <v>38</v>
      </c>
      <c r="H830" s="40">
        <f>'[1]КС 2024'!N$2760</f>
        <v>42</v>
      </c>
      <c r="I830" s="40">
        <f>'[1]КС 2024'!S$2760</f>
        <v>15</v>
      </c>
      <c r="J830" s="40">
        <f>'[1]КС 2024'!Z$2760</f>
        <v>44</v>
      </c>
      <c r="K830" s="39">
        <f>L830+M830+N830+O830</f>
        <v>4511.3581582549377</v>
      </c>
      <c r="L830" s="42">
        <f>'[1]КС 2024'!CM$2760</f>
        <v>1241.6828770824836</v>
      </c>
      <c r="M830" s="42">
        <f>'[1]КС 2024'!DK$2760</f>
        <v>1334.2523629525201</v>
      </c>
      <c r="N830" s="42">
        <f>'[1]КС 2024'!EI$2760</f>
        <v>536.17198315259702</v>
      </c>
      <c r="O830" s="42">
        <f>'[1]КС 2024'!FY$2760</f>
        <v>1399.2509350673372</v>
      </c>
      <c r="P830" s="4"/>
      <c r="Q830" s="12"/>
      <c r="R830" s="13"/>
      <c r="S830" s="14"/>
      <c r="T830" s="13"/>
    </row>
    <row r="831" spans="1:20" s="74" customFormat="1" ht="20.45" customHeight="1" x14ac:dyDescent="0.25">
      <c r="A831" s="218"/>
      <c r="B831" s="54" t="s">
        <v>32</v>
      </c>
      <c r="C831" s="53" t="s">
        <v>19</v>
      </c>
      <c r="D831" s="40">
        <f>'[1]КС 2024'!AA$2764</f>
        <v>3</v>
      </c>
      <c r="E831" s="42">
        <f>'[1]КС 2024'!GE$2764</f>
        <v>252.57305130994573</v>
      </c>
      <c r="F831" s="41">
        <f>G831+H831+I831+J831</f>
        <v>3</v>
      </c>
      <c r="G831" s="40">
        <f>'[1]КС 2024'!J$2764</f>
        <v>1</v>
      </c>
      <c r="H831" s="40">
        <f>'[1]КС 2024'!N$2764</f>
        <v>0</v>
      </c>
      <c r="I831" s="40">
        <f>'[1]КС 2024'!S$2764</f>
        <v>0</v>
      </c>
      <c r="J831" s="40">
        <f>'[1]КС 2024'!Z$2764</f>
        <v>2</v>
      </c>
      <c r="K831" s="39">
        <f>L831+M831+N831+O831</f>
        <v>252.5730513099457</v>
      </c>
      <c r="L831" s="42">
        <f>'[1]КС 2024'!CM$2764</f>
        <v>84.191008698888723</v>
      </c>
      <c r="M831" s="42">
        <f>'[1]КС 2024'!DK$2764</f>
        <v>0</v>
      </c>
      <c r="N831" s="42">
        <f>'[1]КС 2024'!EI$2764</f>
        <v>0</v>
      </c>
      <c r="O831" s="42">
        <f>'[1]КС 2024'!FY$2764</f>
        <v>168.38204261105699</v>
      </c>
      <c r="P831" s="4"/>
      <c r="Q831" s="12"/>
      <c r="R831" s="13"/>
      <c r="S831" s="14"/>
      <c r="T831" s="13"/>
    </row>
    <row r="832" spans="1:20" s="74" customFormat="1" ht="20.45" customHeight="1" x14ac:dyDescent="0.25">
      <c r="A832" s="218"/>
      <c r="B832" s="24" t="s">
        <v>110</v>
      </c>
      <c r="C832" s="53" t="s">
        <v>19</v>
      </c>
      <c r="D832" s="40">
        <f>'[1]КС 2024'!AA$2766</f>
        <v>14</v>
      </c>
      <c r="E832" s="42">
        <f>'[1]КС 2024'!GE$2766</f>
        <v>2779.5120681902013</v>
      </c>
      <c r="F832" s="41">
        <f>G832+H832+I832+J832</f>
        <v>14</v>
      </c>
      <c r="G832" s="40">
        <f>'[1]КС 2024'!J$2766</f>
        <v>4</v>
      </c>
      <c r="H832" s="40">
        <f>'[1]КС 2024'!N$2766</f>
        <v>4</v>
      </c>
      <c r="I832" s="40">
        <f>'[1]КС 2024'!S$2766</f>
        <v>6</v>
      </c>
      <c r="J832" s="40">
        <f>'[1]КС 2024'!Z$2766</f>
        <v>0</v>
      </c>
      <c r="K832" s="39">
        <f>L832+M832+N832+O832</f>
        <v>2779.5120681902017</v>
      </c>
      <c r="L832" s="42">
        <f>'[1]КС 2024'!CM$2766</f>
        <v>791.0564575734511</v>
      </c>
      <c r="M832" s="42">
        <f>'[1]КС 2024'!DK$2766</f>
        <v>791.05657602510007</v>
      </c>
      <c r="N832" s="42">
        <f>'[1]КС 2024'!EI$2766</f>
        <v>1197.3990345916502</v>
      </c>
      <c r="O832" s="42">
        <f>'[1]КС 2024'!FY$2766</f>
        <v>0</v>
      </c>
      <c r="P832" s="4"/>
      <c r="Q832" s="12"/>
      <c r="R832" s="13"/>
      <c r="S832" s="14"/>
      <c r="T832" s="13"/>
    </row>
    <row r="833" spans="1:20" s="74" customFormat="1" ht="20.45" customHeight="1" x14ac:dyDescent="0.25">
      <c r="A833" s="218"/>
      <c r="B833" s="49" t="s">
        <v>130</v>
      </c>
      <c r="C833" s="110" t="s">
        <v>19</v>
      </c>
      <c r="D833" s="18">
        <f t="shared" ref="D833:O833" si="213">SUBTOTAL(9,D834:D835)</f>
        <v>699</v>
      </c>
      <c r="E833" s="19">
        <f t="shared" si="213"/>
        <v>62108.947441211611</v>
      </c>
      <c r="F833" s="18">
        <f t="shared" si="213"/>
        <v>699</v>
      </c>
      <c r="G833" s="18">
        <f t="shared" si="213"/>
        <v>160</v>
      </c>
      <c r="H833" s="18">
        <f t="shared" si="213"/>
        <v>179</v>
      </c>
      <c r="I833" s="18">
        <f t="shared" si="213"/>
        <v>191</v>
      </c>
      <c r="J833" s="18">
        <f t="shared" si="213"/>
        <v>169</v>
      </c>
      <c r="K833" s="19">
        <f t="shared" si="213"/>
        <v>62108.947441211596</v>
      </c>
      <c r="L833" s="19">
        <f t="shared" si="213"/>
        <v>12696.456144053893</v>
      </c>
      <c r="M833" s="19">
        <f t="shared" si="213"/>
        <v>15651.326713229333</v>
      </c>
      <c r="N833" s="19">
        <f t="shared" si="213"/>
        <v>17510.845669564504</v>
      </c>
      <c r="O833" s="19">
        <f t="shared" si="213"/>
        <v>16250.318914363876</v>
      </c>
      <c r="P833" s="4"/>
      <c r="Q833" s="12"/>
      <c r="R833" s="13"/>
      <c r="S833" s="14"/>
      <c r="T833" s="13"/>
    </row>
    <row r="834" spans="1:20" s="74" customFormat="1" ht="20.45" customHeight="1" x14ac:dyDescent="0.25">
      <c r="A834" s="218"/>
      <c r="B834" s="48" t="s">
        <v>32</v>
      </c>
      <c r="C834" s="53" t="s">
        <v>19</v>
      </c>
      <c r="D834" s="40">
        <f>'[1]КС 2024'!AA$2770</f>
        <v>580</v>
      </c>
      <c r="E834" s="42">
        <f>'[1]КС 2024'!GE$2770</f>
        <v>50726.087213544306</v>
      </c>
      <c r="F834" s="41">
        <f>G834+H834+I834+J834</f>
        <v>580</v>
      </c>
      <c r="G834" s="40">
        <f>'[1]КС 2024'!J$2770</f>
        <v>133</v>
      </c>
      <c r="H834" s="40">
        <f>'[1]КС 2024'!N$2770</f>
        <v>145</v>
      </c>
      <c r="I834" s="40">
        <f>'[1]КС 2024'!S$2770</f>
        <v>164</v>
      </c>
      <c r="J834" s="40">
        <f>'[1]КС 2024'!Z$2770</f>
        <v>138</v>
      </c>
      <c r="K834" s="39">
        <f>L834+M834+N834+O834</f>
        <v>50726.087213544291</v>
      </c>
      <c r="L834" s="42">
        <f>'[1]КС 2024'!CM$2770</f>
        <v>10408.042820359266</v>
      </c>
      <c r="M834" s="42">
        <f>'[1]КС 2024'!DK$2770</f>
        <v>12437.085047994155</v>
      </c>
      <c r="N834" s="42">
        <f>'[1]КС 2024'!EI$2770</f>
        <v>14773.508748083252</v>
      </c>
      <c r="O834" s="42">
        <f>'[1]КС 2024'!FY$2770</f>
        <v>13107.450597107625</v>
      </c>
      <c r="P834" s="4"/>
      <c r="Q834" s="12"/>
      <c r="R834" s="13"/>
      <c r="S834" s="14"/>
      <c r="T834" s="13"/>
    </row>
    <row r="835" spans="1:20" s="74" customFormat="1" ht="20.45" customHeight="1" x14ac:dyDescent="0.25">
      <c r="A835" s="218"/>
      <c r="B835" s="46" t="s">
        <v>72</v>
      </c>
      <c r="C835" s="53" t="s">
        <v>19</v>
      </c>
      <c r="D835" s="40">
        <f>'[1]КС 2024'!AA$2778</f>
        <v>119</v>
      </c>
      <c r="E835" s="42">
        <f>'[1]КС 2024'!GE$2778</f>
        <v>11382.860227667305</v>
      </c>
      <c r="F835" s="41">
        <f>G835+H835+I835+J835</f>
        <v>119</v>
      </c>
      <c r="G835" s="40">
        <f>'[1]КС 2024'!J$2778</f>
        <v>27</v>
      </c>
      <c r="H835" s="40">
        <f>'[1]КС 2024'!N$2778</f>
        <v>34</v>
      </c>
      <c r="I835" s="40">
        <f>'[1]КС 2024'!S$2778</f>
        <v>27</v>
      </c>
      <c r="J835" s="40">
        <f>'[1]КС 2024'!Z$2778</f>
        <v>31</v>
      </c>
      <c r="K835" s="39">
        <f>L835+M835+N835+O835</f>
        <v>11382.860227667305</v>
      </c>
      <c r="L835" s="42">
        <f>'[1]КС 2024'!CM$2778</f>
        <v>2288.4133236946263</v>
      </c>
      <c r="M835" s="42">
        <f>'[1]КС 2024'!DK$2778</f>
        <v>3214.2416652351776</v>
      </c>
      <c r="N835" s="42">
        <f>'[1]КС 2024'!EI$2778</f>
        <v>2737.3369214812506</v>
      </c>
      <c r="O835" s="42">
        <f>'[1]КС 2024'!FY$2778</f>
        <v>3142.8683172562505</v>
      </c>
      <c r="P835" s="4"/>
      <c r="Q835" s="12"/>
      <c r="R835" s="13"/>
      <c r="S835" s="14"/>
      <c r="T835" s="13"/>
    </row>
    <row r="836" spans="1:20" s="74" customFormat="1" ht="20.45" customHeight="1" x14ac:dyDescent="0.25">
      <c r="A836" s="218"/>
      <c r="B836" s="49" t="s">
        <v>22</v>
      </c>
      <c r="C836" s="110" t="s">
        <v>19</v>
      </c>
      <c r="D836" s="18">
        <f t="shared" ref="D836:O836" si="214">SUBTOTAL(9,D837:D838)</f>
        <v>276</v>
      </c>
      <c r="E836" s="19">
        <f t="shared" si="214"/>
        <v>9467.3799894193053</v>
      </c>
      <c r="F836" s="18">
        <f t="shared" si="214"/>
        <v>276</v>
      </c>
      <c r="G836" s="18">
        <f t="shared" si="214"/>
        <v>65</v>
      </c>
      <c r="H836" s="18">
        <f t="shared" si="214"/>
        <v>69</v>
      </c>
      <c r="I836" s="18">
        <f t="shared" si="214"/>
        <v>69</v>
      </c>
      <c r="J836" s="18">
        <f t="shared" si="214"/>
        <v>73</v>
      </c>
      <c r="K836" s="19">
        <f t="shared" si="214"/>
        <v>9467.3799894193053</v>
      </c>
      <c r="L836" s="19">
        <f>SUBTOTAL(9,L837:L838)</f>
        <v>2587.6101522050321</v>
      </c>
      <c r="M836" s="19">
        <f t="shared" si="214"/>
        <v>2328.6622518575982</v>
      </c>
      <c r="N836" s="19">
        <f t="shared" si="214"/>
        <v>2325.6499646497814</v>
      </c>
      <c r="O836" s="19">
        <f t="shared" si="214"/>
        <v>2225.4576207068949</v>
      </c>
      <c r="P836" s="4"/>
      <c r="Q836" s="12"/>
      <c r="R836" s="13"/>
      <c r="S836" s="14"/>
      <c r="T836" s="13"/>
    </row>
    <row r="837" spans="1:20" s="74" customFormat="1" ht="20.45" customHeight="1" x14ac:dyDescent="0.25">
      <c r="A837" s="218"/>
      <c r="B837" s="43" t="s">
        <v>48</v>
      </c>
      <c r="C837" s="53" t="s">
        <v>19</v>
      </c>
      <c r="D837" s="40">
        <f>'[1]КС 2024'!AA$2781</f>
        <v>15</v>
      </c>
      <c r="E837" s="42">
        <f>'[1]КС 2024'!GE$2781</f>
        <v>1406.9505683218599</v>
      </c>
      <c r="F837" s="41">
        <f>G837+H837+I837+J837</f>
        <v>15</v>
      </c>
      <c r="G837" s="40">
        <f>'[1]КС 2024'!J$2781</f>
        <v>4</v>
      </c>
      <c r="H837" s="40">
        <f>'[1]КС 2024'!N$2781</f>
        <v>6</v>
      </c>
      <c r="I837" s="40">
        <f>'[1]КС 2024'!S$2781</f>
        <v>2</v>
      </c>
      <c r="J837" s="40">
        <f>'[1]КС 2024'!Z$2781</f>
        <v>3</v>
      </c>
      <c r="K837" s="39">
        <f>L837+M837+N837+O837</f>
        <v>1406.9505683218601</v>
      </c>
      <c r="L837" s="42">
        <f>'[1]КС 2024'!CM$2781</f>
        <v>375.18677702055112</v>
      </c>
      <c r="M837" s="42">
        <f>'[1]КС 2024'!DK$2781</f>
        <v>562.78024980071405</v>
      </c>
      <c r="N837" s="42">
        <f>'[1]КС 2024'!EI$2781</f>
        <v>187.59341660023799</v>
      </c>
      <c r="O837" s="42">
        <f>'[1]КС 2024'!FY$2781</f>
        <v>281.39012490035702</v>
      </c>
      <c r="P837" s="4"/>
      <c r="Q837" s="12"/>
      <c r="R837" s="13"/>
      <c r="S837" s="14"/>
      <c r="T837" s="13"/>
    </row>
    <row r="838" spans="1:20" s="74" customFormat="1" ht="20.45" customHeight="1" x14ac:dyDescent="0.25">
      <c r="A838" s="218"/>
      <c r="B838" s="24" t="s">
        <v>29</v>
      </c>
      <c r="C838" s="53" t="s">
        <v>19</v>
      </c>
      <c r="D838" s="40">
        <f>'[1]КС 2024'!AA$2783</f>
        <v>261</v>
      </c>
      <c r="E838" s="42">
        <f>'[1]КС 2024'!GE$2783</f>
        <v>8060.4294210974458</v>
      </c>
      <c r="F838" s="41">
        <f>G838+H838+I838+J838</f>
        <v>261</v>
      </c>
      <c r="G838" s="40">
        <f>'[1]КС 2024'!J$2783</f>
        <v>61</v>
      </c>
      <c r="H838" s="40">
        <f>'[1]КС 2024'!N$2783</f>
        <v>63</v>
      </c>
      <c r="I838" s="40">
        <f>'[1]КС 2024'!S$2783</f>
        <v>67</v>
      </c>
      <c r="J838" s="40">
        <f>'[1]КС 2024'!Z$2783</f>
        <v>70</v>
      </c>
      <c r="K838" s="39">
        <f>L838+M838+N838+O838</f>
        <v>8060.4294210974458</v>
      </c>
      <c r="L838" s="42">
        <f>'[1]КС 2024'!CM$2783</f>
        <v>2212.4233751844808</v>
      </c>
      <c r="M838" s="42">
        <f>'[1]КС 2024'!DK$2783</f>
        <v>1765.8820020568842</v>
      </c>
      <c r="N838" s="42">
        <f>'[1]КС 2024'!EI$2783</f>
        <v>2138.0565480495434</v>
      </c>
      <c r="O838" s="42">
        <f>'[1]КС 2024'!FY$2783</f>
        <v>1944.0674958065379</v>
      </c>
      <c r="P838" s="4"/>
      <c r="Q838" s="12"/>
      <c r="R838" s="13"/>
      <c r="S838" s="14"/>
      <c r="T838" s="13"/>
    </row>
    <row r="839" spans="1:20" s="74" customFormat="1" ht="30" customHeight="1" x14ac:dyDescent="0.25">
      <c r="A839" s="218"/>
      <c r="B839" s="49" t="s">
        <v>131</v>
      </c>
      <c r="C839" s="110" t="s">
        <v>19</v>
      </c>
      <c r="D839" s="18">
        <f t="shared" ref="D839:O839" si="215">SUBTOTAL(9,D840:D843)</f>
        <v>360</v>
      </c>
      <c r="E839" s="19">
        <f t="shared" si="215"/>
        <v>33770.761141050192</v>
      </c>
      <c r="F839" s="18">
        <f t="shared" si="215"/>
        <v>360</v>
      </c>
      <c r="G839" s="18">
        <f t="shared" si="215"/>
        <v>73</v>
      </c>
      <c r="H839" s="18">
        <f t="shared" si="215"/>
        <v>113</v>
      </c>
      <c r="I839" s="18">
        <f t="shared" si="215"/>
        <v>85</v>
      </c>
      <c r="J839" s="18">
        <f t="shared" si="215"/>
        <v>89</v>
      </c>
      <c r="K839" s="19">
        <f t="shared" si="215"/>
        <v>33770.761141050185</v>
      </c>
      <c r="L839" s="19">
        <f t="shared" si="215"/>
        <v>6806.8299411253211</v>
      </c>
      <c r="M839" s="19">
        <f t="shared" si="215"/>
        <v>10820.145383231087</v>
      </c>
      <c r="N839" s="19">
        <f t="shared" si="215"/>
        <v>7500.9655328050576</v>
      </c>
      <c r="O839" s="19">
        <f t="shared" si="215"/>
        <v>8642.8202838887264</v>
      </c>
      <c r="P839" s="4"/>
      <c r="Q839" s="12"/>
      <c r="R839" s="13"/>
      <c r="S839" s="14"/>
      <c r="T839" s="13"/>
    </row>
    <row r="840" spans="1:20" s="74" customFormat="1" ht="20.45" customHeight="1" x14ac:dyDescent="0.25">
      <c r="A840" s="218"/>
      <c r="B840" s="24" t="s">
        <v>47</v>
      </c>
      <c r="C840" s="53" t="s">
        <v>19</v>
      </c>
      <c r="D840" s="40">
        <f>'[1]КС 2024'!AA$2787</f>
        <v>96</v>
      </c>
      <c r="E840" s="42">
        <f>'[1]КС 2024'!GE$2787</f>
        <v>15023.856437764207</v>
      </c>
      <c r="F840" s="41">
        <f>G840+H840+I840+J840</f>
        <v>96</v>
      </c>
      <c r="G840" s="40">
        <f>'[1]КС 2024'!J$2787</f>
        <v>16</v>
      </c>
      <c r="H840" s="40">
        <f>'[1]КС 2024'!N$2787</f>
        <v>29</v>
      </c>
      <c r="I840" s="40">
        <f>'[1]КС 2024'!S$2787</f>
        <v>20</v>
      </c>
      <c r="J840" s="40">
        <f>'[1]КС 2024'!Z$2787</f>
        <v>31</v>
      </c>
      <c r="K840" s="39">
        <f>L840+M840+N840+O840</f>
        <v>15023.856437764207</v>
      </c>
      <c r="L840" s="42">
        <f>'[1]КС 2024'!CM$2787</f>
        <v>2395.1356533689673</v>
      </c>
      <c r="M840" s="42">
        <f>'[1]КС 2024'!DK$2787</f>
        <v>4935.7226179775262</v>
      </c>
      <c r="N840" s="42">
        <f>'[1]КС 2024'!EI$2787</f>
        <v>3150.3706480780875</v>
      </c>
      <c r="O840" s="42">
        <f>'[1]КС 2024'!FY$2787</f>
        <v>4542.6275183396265</v>
      </c>
      <c r="P840" s="4"/>
      <c r="Q840" s="12"/>
      <c r="R840" s="13"/>
      <c r="S840" s="14"/>
      <c r="T840" s="13"/>
    </row>
    <row r="841" spans="1:20" s="74" customFormat="1" ht="20.45" customHeight="1" x14ac:dyDescent="0.25">
      <c r="A841" s="218"/>
      <c r="B841" s="24" t="s">
        <v>49</v>
      </c>
      <c r="C841" s="53" t="s">
        <v>19</v>
      </c>
      <c r="D841" s="40">
        <f>'[1]КС 2024'!AA$2797</f>
        <v>6</v>
      </c>
      <c r="E841" s="42">
        <f>'[1]КС 2024'!GE$2797</f>
        <v>636.68422780930348</v>
      </c>
      <c r="F841" s="41">
        <f>G841+H841+I841+J841</f>
        <v>6</v>
      </c>
      <c r="G841" s="40">
        <f>'[1]КС 2024'!J$2797</f>
        <v>4</v>
      </c>
      <c r="H841" s="40">
        <f>'[1]КС 2024'!N$2797</f>
        <v>0</v>
      </c>
      <c r="I841" s="40">
        <f>'[1]КС 2024'!S$2797</f>
        <v>0</v>
      </c>
      <c r="J841" s="40">
        <f>'[1]КС 2024'!Z$2797</f>
        <v>2</v>
      </c>
      <c r="K841" s="39">
        <f>L841+M841+N841+O841</f>
        <v>636.68422780930337</v>
      </c>
      <c r="L841" s="42">
        <f>'[1]КС 2024'!CM$2797</f>
        <v>424.45613068705336</v>
      </c>
      <c r="M841" s="42">
        <f>'[1]КС 2024'!DK$2797</f>
        <v>0</v>
      </c>
      <c r="N841" s="42">
        <f>'[1]КС 2024'!EI$2797</f>
        <v>0</v>
      </c>
      <c r="O841" s="42">
        <f>'[1]КС 2024'!FY$2797</f>
        <v>212.22809712225006</v>
      </c>
      <c r="P841" s="4"/>
      <c r="Q841" s="12"/>
      <c r="R841" s="13"/>
      <c r="S841" s="14"/>
      <c r="T841" s="13"/>
    </row>
    <row r="842" spans="1:20" s="74" customFormat="1" ht="20.45" customHeight="1" x14ac:dyDescent="0.25">
      <c r="A842" s="218"/>
      <c r="B842" s="24" t="s">
        <v>55</v>
      </c>
      <c r="C842" s="53" t="s">
        <v>19</v>
      </c>
      <c r="D842" s="40">
        <f>'[1]КС 2024'!AA$2800</f>
        <v>113</v>
      </c>
      <c r="E842" s="42">
        <f>'[1]КС 2024'!GE$2800</f>
        <v>7738.214741251586</v>
      </c>
      <c r="F842" s="41">
        <f>G842+H842+I842+J842</f>
        <v>113</v>
      </c>
      <c r="G842" s="40">
        <f>'[1]КС 2024'!J$2800</f>
        <v>17</v>
      </c>
      <c r="H842" s="40">
        <f>'[1]КС 2024'!N$2800</f>
        <v>50</v>
      </c>
      <c r="I842" s="40">
        <f>'[1]КС 2024'!S$2800</f>
        <v>32</v>
      </c>
      <c r="J842" s="40">
        <f>'[1]КС 2024'!Z$2800</f>
        <v>14</v>
      </c>
      <c r="K842" s="39">
        <f>L842+M842+N842+O842</f>
        <v>7738.2147412515851</v>
      </c>
      <c r="L842" s="42">
        <f>'[1]КС 2024'!CM$2800</f>
        <v>1174.0132149735859</v>
      </c>
      <c r="M842" s="42">
        <f>'[1]КС 2024'!DK$2800</f>
        <v>3421.33320902175</v>
      </c>
      <c r="N842" s="42">
        <f>'[1]КС 2024'!EI$2800</f>
        <v>2187.1659945465003</v>
      </c>
      <c r="O842" s="42">
        <f>'[1]КС 2024'!FY$2800</f>
        <v>955.70232270975009</v>
      </c>
      <c r="P842" s="4"/>
      <c r="Q842" s="12"/>
      <c r="R842" s="13"/>
      <c r="S842" s="14"/>
      <c r="T842" s="13"/>
    </row>
    <row r="843" spans="1:20" s="74" customFormat="1" ht="20.45" customHeight="1" x14ac:dyDescent="0.25">
      <c r="A843" s="218"/>
      <c r="B843" s="24" t="s">
        <v>29</v>
      </c>
      <c r="C843" s="53" t="s">
        <v>19</v>
      </c>
      <c r="D843" s="40">
        <f>'[1]КС 2024'!AA$2803</f>
        <v>145</v>
      </c>
      <c r="E843" s="42">
        <f>'[1]КС 2024'!GE$2803</f>
        <v>10372.005734225097</v>
      </c>
      <c r="F843" s="41">
        <f>G843+H843+I843+J843</f>
        <v>145</v>
      </c>
      <c r="G843" s="40">
        <f>'[1]КС 2024'!J$2803</f>
        <v>36</v>
      </c>
      <c r="H843" s="40">
        <f>'[1]КС 2024'!N$2803</f>
        <v>34</v>
      </c>
      <c r="I843" s="40">
        <f>'[1]КС 2024'!S$2803</f>
        <v>33</v>
      </c>
      <c r="J843" s="40">
        <f>'[1]КС 2024'!Z$2803</f>
        <v>42</v>
      </c>
      <c r="K843" s="39">
        <f>L843+M843+N843+O843</f>
        <v>10372.005734225095</v>
      </c>
      <c r="L843" s="42">
        <f>'[1]КС 2024'!CM$2803</f>
        <v>2813.2249420957141</v>
      </c>
      <c r="M843" s="42">
        <f>'[1]КС 2024'!DK$2803</f>
        <v>2463.0895562318101</v>
      </c>
      <c r="N843" s="42">
        <f>'[1]КС 2024'!EI$2803</f>
        <v>2163.4288901804703</v>
      </c>
      <c r="O843" s="42">
        <f>'[1]КС 2024'!FY$2803</f>
        <v>2932.2623457171003</v>
      </c>
      <c r="P843" s="4"/>
      <c r="Q843" s="12"/>
      <c r="R843" s="13"/>
      <c r="S843" s="14"/>
      <c r="T843" s="13"/>
    </row>
    <row r="844" spans="1:20" s="74" customFormat="1" ht="20.45" customHeight="1" x14ac:dyDescent="0.25">
      <c r="A844" s="218"/>
      <c r="B844" s="49" t="s">
        <v>132</v>
      </c>
      <c r="C844" s="110" t="s">
        <v>19</v>
      </c>
      <c r="D844" s="18">
        <f t="shared" ref="D844:O844" si="216">SUBTOTAL(9,D845:D846)</f>
        <v>460</v>
      </c>
      <c r="E844" s="19">
        <f t="shared" si="216"/>
        <v>24874.865196935916</v>
      </c>
      <c r="F844" s="18">
        <f t="shared" si="216"/>
        <v>460</v>
      </c>
      <c r="G844" s="18">
        <f t="shared" si="216"/>
        <v>88</v>
      </c>
      <c r="H844" s="18">
        <f t="shared" si="216"/>
        <v>133</v>
      </c>
      <c r="I844" s="18">
        <f t="shared" si="216"/>
        <v>130</v>
      </c>
      <c r="J844" s="18">
        <f t="shared" si="216"/>
        <v>109</v>
      </c>
      <c r="K844" s="19">
        <f t="shared" si="216"/>
        <v>24874.865196935916</v>
      </c>
      <c r="L844" s="19">
        <f t="shared" si="216"/>
        <v>5052.9609878730143</v>
      </c>
      <c r="M844" s="19">
        <f t="shared" si="216"/>
        <v>7169.235443975831</v>
      </c>
      <c r="N844" s="19">
        <f t="shared" si="216"/>
        <v>7138.2366240827896</v>
      </c>
      <c r="O844" s="19">
        <f t="shared" si="216"/>
        <v>5514.4321410042812</v>
      </c>
      <c r="P844" s="4"/>
      <c r="Q844" s="12"/>
      <c r="R844" s="13"/>
      <c r="S844" s="14"/>
      <c r="T844" s="13"/>
    </row>
    <row r="845" spans="1:20" s="74" customFormat="1" ht="20.45" customHeight="1" x14ac:dyDescent="0.25">
      <c r="A845" s="218"/>
      <c r="B845" s="44" t="s">
        <v>24</v>
      </c>
      <c r="C845" s="53" t="s">
        <v>19</v>
      </c>
      <c r="D845" s="40">
        <f>'[1]КС 2024'!AA$2812</f>
        <v>401</v>
      </c>
      <c r="E845" s="42">
        <f>'[1]КС 2024'!GE$2812</f>
        <v>22885.706745890391</v>
      </c>
      <c r="F845" s="41">
        <f>G845+H845+I845+J845</f>
        <v>401</v>
      </c>
      <c r="G845" s="40">
        <f>'[1]КС 2024'!J$2812</f>
        <v>72</v>
      </c>
      <c r="H845" s="40">
        <f>'[1]КС 2024'!N$2812</f>
        <v>120</v>
      </c>
      <c r="I845" s="40">
        <f>'[1]КС 2024'!S$2812</f>
        <v>121</v>
      </c>
      <c r="J845" s="40">
        <f>'[1]КС 2024'!Z$2812</f>
        <v>88</v>
      </c>
      <c r="K845" s="39">
        <f>L845+M845+N845+O845</f>
        <v>22885.706745890391</v>
      </c>
      <c r="L845" s="42">
        <f>'[1]КС 2024'!CM$2812</f>
        <v>4514.3072332355077</v>
      </c>
      <c r="M845" s="42">
        <f>'[1]КС 2024'!DK$2812</f>
        <v>6732.6133078580806</v>
      </c>
      <c r="N845" s="42">
        <f>'[1]КС 2024'!EI$2812</f>
        <v>6834.8991400430896</v>
      </c>
      <c r="O845" s="42">
        <f>'[1]КС 2024'!FY$2812</f>
        <v>4803.8870647537115</v>
      </c>
      <c r="P845" s="4"/>
      <c r="Q845" s="12"/>
      <c r="R845" s="13"/>
      <c r="S845" s="14"/>
      <c r="T845" s="13"/>
    </row>
    <row r="846" spans="1:20" s="74" customFormat="1" ht="20.45" customHeight="1" x14ac:dyDescent="0.25">
      <c r="A846" s="218"/>
      <c r="B846" s="44" t="s">
        <v>29</v>
      </c>
      <c r="C846" s="53" t="s">
        <v>19</v>
      </c>
      <c r="D846" s="40">
        <f>'[1]КС 2024'!AA$2820</f>
        <v>59</v>
      </c>
      <c r="E846" s="42">
        <f>'[1]КС 2024'!GE$2820</f>
        <v>1989.1584510455264</v>
      </c>
      <c r="F846" s="41">
        <f>G846+H846+I846+J846</f>
        <v>59</v>
      </c>
      <c r="G846" s="40">
        <f>'[1]КС 2024'!J$2820</f>
        <v>16</v>
      </c>
      <c r="H846" s="40">
        <f>'[1]КС 2024'!N$2820</f>
        <v>13</v>
      </c>
      <c r="I846" s="40">
        <f>'[1]КС 2024'!S$2820</f>
        <v>9</v>
      </c>
      <c r="J846" s="40">
        <f>'[1]КС 2024'!Z$2820</f>
        <v>21</v>
      </c>
      <c r="K846" s="39">
        <f>L846+M846+N846+O846</f>
        <v>1989.1584510455266</v>
      </c>
      <c r="L846" s="42">
        <f>'[1]КС 2024'!CM$2820</f>
        <v>538.65375463750649</v>
      </c>
      <c r="M846" s="42">
        <f>'[1]КС 2024'!DK$2820</f>
        <v>436.62213611775002</v>
      </c>
      <c r="N846" s="42">
        <f>'[1]КС 2024'!EI$2820</f>
        <v>303.33748403969997</v>
      </c>
      <c r="O846" s="42">
        <f>'[1]КС 2024'!FY$2820</f>
        <v>710.54507625056999</v>
      </c>
      <c r="P846" s="4"/>
      <c r="Q846" s="12"/>
      <c r="R846" s="13"/>
      <c r="S846" s="14"/>
      <c r="T846" s="13"/>
    </row>
    <row r="847" spans="1:20" s="74" customFormat="1" ht="20.45" customHeight="1" x14ac:dyDescent="0.25">
      <c r="A847" s="218"/>
      <c r="B847" s="49" t="s">
        <v>28</v>
      </c>
      <c r="C847" s="110" t="s">
        <v>19</v>
      </c>
      <c r="D847" s="18">
        <f t="shared" ref="D847:O847" si="217">SUBTOTAL(9,D848:D850)</f>
        <v>629</v>
      </c>
      <c r="E847" s="19">
        <f t="shared" si="217"/>
        <v>35464.652101355037</v>
      </c>
      <c r="F847" s="18">
        <f t="shared" si="217"/>
        <v>629</v>
      </c>
      <c r="G847" s="18">
        <f t="shared" si="217"/>
        <v>154</v>
      </c>
      <c r="H847" s="18">
        <f t="shared" si="217"/>
        <v>160</v>
      </c>
      <c r="I847" s="18">
        <f>SUBTOTAL(9,I848:I850)</f>
        <v>148</v>
      </c>
      <c r="J847" s="18">
        <f>SUBTOTAL(9,J848:J850)</f>
        <v>167</v>
      </c>
      <c r="K847" s="19">
        <f t="shared" si="217"/>
        <v>35464.652101355037</v>
      </c>
      <c r="L847" s="19">
        <f t="shared" si="217"/>
        <v>8792.3658339126159</v>
      </c>
      <c r="M847" s="19">
        <f t="shared" si="217"/>
        <v>9497.1570603276123</v>
      </c>
      <c r="N847" s="19">
        <f t="shared" si="217"/>
        <v>8732.2890259560027</v>
      </c>
      <c r="O847" s="19">
        <f t="shared" si="217"/>
        <v>8442.8401811588046</v>
      </c>
      <c r="P847" s="4"/>
      <c r="Q847" s="12"/>
      <c r="R847" s="13"/>
      <c r="S847" s="14"/>
      <c r="T847" s="13"/>
    </row>
    <row r="848" spans="1:20" s="74" customFormat="1" ht="20.45" customHeight="1" x14ac:dyDescent="0.25">
      <c r="A848" s="218"/>
      <c r="B848" s="24" t="s">
        <v>28</v>
      </c>
      <c r="C848" s="53" t="s">
        <v>19</v>
      </c>
      <c r="D848" s="40">
        <f>'[1]КС 2024'!AA$2824</f>
        <v>375</v>
      </c>
      <c r="E848" s="42">
        <f>'[1]КС 2024'!GE$2824</f>
        <v>24969.461970892957</v>
      </c>
      <c r="F848" s="41">
        <f>G848+H848+I848+J848</f>
        <v>375</v>
      </c>
      <c r="G848" s="40">
        <f>'[1]КС 2024'!J$2824</f>
        <v>97</v>
      </c>
      <c r="H848" s="40">
        <f>'[1]КС 2024'!N$2824</f>
        <v>99</v>
      </c>
      <c r="I848" s="40">
        <f>'[1]КС 2024'!S$2824</f>
        <v>109</v>
      </c>
      <c r="J848" s="40">
        <f>'[1]КС 2024'!Z$2824</f>
        <v>70</v>
      </c>
      <c r="K848" s="39">
        <f>L848+M848+N848+O848</f>
        <v>24969.461970892957</v>
      </c>
      <c r="L848" s="42">
        <f>'[1]КС 2024'!CM$2824</f>
        <v>6274.8512322627594</v>
      </c>
      <c r="M848" s="42">
        <f>'[1]КС 2024'!DK$2824</f>
        <v>6951.784102476</v>
      </c>
      <c r="N848" s="42">
        <f>'[1]КС 2024'!EI$2824</f>
        <v>7084.476678716218</v>
      </c>
      <c r="O848" s="42">
        <f>'[1]КС 2024'!FY$2824</f>
        <v>4658.3499574379794</v>
      </c>
      <c r="P848" s="4"/>
      <c r="Q848" s="12"/>
      <c r="R848" s="13"/>
      <c r="S848" s="14"/>
      <c r="T848" s="13"/>
    </row>
    <row r="849" spans="1:20" s="74" customFormat="1" ht="20.45" customHeight="1" x14ac:dyDescent="0.25">
      <c r="A849" s="218"/>
      <c r="B849" s="24" t="s">
        <v>29</v>
      </c>
      <c r="C849" s="53" t="s">
        <v>19</v>
      </c>
      <c r="D849" s="40">
        <f>'[1]КС 2024'!AA$2831</f>
        <v>245</v>
      </c>
      <c r="E849" s="42">
        <f>'[1]КС 2024'!GE$2831</f>
        <v>9452.6906233774025</v>
      </c>
      <c r="F849" s="41">
        <f>G849+H849+I849+J849</f>
        <v>245</v>
      </c>
      <c r="G849" s="40">
        <f>'[1]КС 2024'!J$2831</f>
        <v>54</v>
      </c>
      <c r="H849" s="40">
        <f>'[1]КС 2024'!N$2831</f>
        <v>58</v>
      </c>
      <c r="I849" s="40">
        <f>'[1]КС 2024'!S$2831</f>
        <v>38</v>
      </c>
      <c r="J849" s="40">
        <f>'[1]КС 2024'!Z$2831</f>
        <v>95</v>
      </c>
      <c r="K849" s="39">
        <f>L849+M849+N849+O849</f>
        <v>9452.6906233774043</v>
      </c>
      <c r="L849" s="42">
        <f>'[1]КС 2024'!CM$2831</f>
        <v>2170.0148006443769</v>
      </c>
      <c r="M849" s="42">
        <f>'[1]КС 2024'!DK$2831</f>
        <v>2197.8731048120158</v>
      </c>
      <c r="N849" s="42">
        <f>'[1]КС 2024'!EI$2831</f>
        <v>1531.9790628932517</v>
      </c>
      <c r="O849" s="42">
        <f>'[1]КС 2024'!FY$2831</f>
        <v>3552.8236550277602</v>
      </c>
      <c r="P849" s="4"/>
      <c r="Q849" s="12"/>
      <c r="R849" s="13"/>
      <c r="S849" s="14"/>
      <c r="T849" s="13"/>
    </row>
    <row r="850" spans="1:20" s="74" customFormat="1" ht="20.45" customHeight="1" x14ac:dyDescent="0.25">
      <c r="A850" s="218"/>
      <c r="B850" s="43" t="s">
        <v>56</v>
      </c>
      <c r="C850" s="53" t="s">
        <v>19</v>
      </c>
      <c r="D850" s="40">
        <f>'[1]КС 2024'!AA$2836</f>
        <v>9</v>
      </c>
      <c r="E850" s="42">
        <f>'[1]КС 2024'!GE$2836</f>
        <v>1042.4995070846751</v>
      </c>
      <c r="F850" s="41">
        <f>G850+H850+I850+J850</f>
        <v>9</v>
      </c>
      <c r="G850" s="40">
        <f>'[1]КС 2024'!J$2836</f>
        <v>3</v>
      </c>
      <c r="H850" s="40">
        <f>'[1]КС 2024'!N$2836</f>
        <v>3</v>
      </c>
      <c r="I850" s="40">
        <f>'[1]КС 2024'!S$2836</f>
        <v>1</v>
      </c>
      <c r="J850" s="40">
        <f>'[1]КС 2024'!Z$2836</f>
        <v>2</v>
      </c>
      <c r="K850" s="39">
        <f>L850+M850+N850+O850</f>
        <v>1042.4995070846753</v>
      </c>
      <c r="L850" s="42">
        <f>'[1]КС 2024'!CM$2836</f>
        <v>347.49980100548032</v>
      </c>
      <c r="M850" s="42">
        <f>'[1]КС 2024'!DK$2836</f>
        <v>347.49985303959744</v>
      </c>
      <c r="N850" s="42">
        <f>'[1]КС 2024'!EI$2836</f>
        <v>115.83328434653248</v>
      </c>
      <c r="O850" s="42">
        <f>'[1]КС 2024'!FY$2836</f>
        <v>231.66656869306496</v>
      </c>
      <c r="P850" s="4"/>
      <c r="Q850" s="12"/>
      <c r="R850" s="13"/>
      <c r="S850" s="14"/>
      <c r="T850" s="13"/>
    </row>
    <row r="851" spans="1:20" s="74" customFormat="1" ht="20.45" customHeight="1" x14ac:dyDescent="0.25">
      <c r="A851" s="218"/>
      <c r="B851" s="49" t="s">
        <v>133</v>
      </c>
      <c r="C851" s="110" t="s">
        <v>19</v>
      </c>
      <c r="D851" s="18">
        <f t="shared" ref="D851:O851" si="218">SUBTOTAL(9,D852:D853)</f>
        <v>388</v>
      </c>
      <c r="E851" s="19">
        <f t="shared" si="218"/>
        <v>34838.130513144519</v>
      </c>
      <c r="F851" s="18">
        <f t="shared" si="218"/>
        <v>388</v>
      </c>
      <c r="G851" s="18">
        <f t="shared" si="218"/>
        <v>81</v>
      </c>
      <c r="H851" s="18">
        <f t="shared" si="218"/>
        <v>119</v>
      </c>
      <c r="I851" s="18">
        <f t="shared" si="218"/>
        <v>96</v>
      </c>
      <c r="J851" s="18">
        <f t="shared" si="218"/>
        <v>92</v>
      </c>
      <c r="K851" s="19">
        <f t="shared" si="218"/>
        <v>34838.130513144519</v>
      </c>
      <c r="L851" s="19">
        <f t="shared" si="218"/>
        <v>7312.7519099397159</v>
      </c>
      <c r="M851" s="19">
        <f t="shared" si="218"/>
        <v>10653.836957823758</v>
      </c>
      <c r="N851" s="19">
        <f t="shared" si="218"/>
        <v>8527.5898895505779</v>
      </c>
      <c r="O851" s="19">
        <f t="shared" si="218"/>
        <v>8343.9517558304651</v>
      </c>
      <c r="P851" s="4"/>
      <c r="Q851" s="12"/>
      <c r="R851" s="13"/>
      <c r="S851" s="14"/>
      <c r="T851" s="13"/>
    </row>
    <row r="852" spans="1:20" s="74" customFormat="1" ht="20.45" customHeight="1" x14ac:dyDescent="0.25">
      <c r="A852" s="218"/>
      <c r="B852" s="27" t="s">
        <v>48</v>
      </c>
      <c r="C852" s="53" t="s">
        <v>19</v>
      </c>
      <c r="D852" s="40">
        <f>'[1]КС 2024'!AA$2839</f>
        <v>349</v>
      </c>
      <c r="E852" s="42">
        <f>'[1]КС 2024'!GE$2839</f>
        <v>32942.985024087167</v>
      </c>
      <c r="F852" s="41">
        <f>G852+H852+I852+J852</f>
        <v>349</v>
      </c>
      <c r="G852" s="40">
        <f>'[1]КС 2024'!J$2839</f>
        <v>74</v>
      </c>
      <c r="H852" s="40">
        <f>'[1]КС 2024'!N$2839</f>
        <v>106</v>
      </c>
      <c r="I852" s="40">
        <f>'[1]КС 2024'!S$2839</f>
        <v>84</v>
      </c>
      <c r="J852" s="40">
        <f>'[1]КС 2024'!Z$2839</f>
        <v>85</v>
      </c>
      <c r="K852" s="39">
        <f>L852+M852+N852+O852</f>
        <v>32942.985024087167</v>
      </c>
      <c r="L852" s="42">
        <f>'[1]КС 2024'!CM$2839</f>
        <v>6972.5976331831316</v>
      </c>
      <c r="M852" s="42">
        <f>'[1]КС 2024'!DK$2839</f>
        <v>10022.121777826571</v>
      </c>
      <c r="N852" s="42">
        <f>'[1]КС 2024'!EI$2839</f>
        <v>7944.4681849377903</v>
      </c>
      <c r="O852" s="42">
        <f>'[1]КС 2024'!FY$2839</f>
        <v>8003.7974281396728</v>
      </c>
      <c r="P852" s="4"/>
      <c r="Q852" s="12"/>
      <c r="R852" s="13"/>
      <c r="S852" s="14"/>
      <c r="T852" s="13"/>
    </row>
    <row r="853" spans="1:20" s="74" customFormat="1" ht="20.45" customHeight="1" x14ac:dyDescent="0.25">
      <c r="A853" s="218"/>
      <c r="B853" s="27" t="s">
        <v>30</v>
      </c>
      <c r="C853" s="53" t="s">
        <v>19</v>
      </c>
      <c r="D853" s="40">
        <f>'[1]КС 2024'!AA$2843</f>
        <v>39</v>
      </c>
      <c r="E853" s="42">
        <f>'[1]КС 2024'!GE$2843</f>
        <v>1895.1454890573518</v>
      </c>
      <c r="F853" s="41">
        <f>G853+H853+I853+J853</f>
        <v>39</v>
      </c>
      <c r="G853" s="40">
        <f>'[1]КС 2024'!J$2843</f>
        <v>7</v>
      </c>
      <c r="H853" s="40">
        <f>'[1]КС 2024'!N$2843</f>
        <v>13</v>
      </c>
      <c r="I853" s="40">
        <f>'[1]КС 2024'!S$2843</f>
        <v>12</v>
      </c>
      <c r="J853" s="40">
        <f>'[1]КС 2024'!Z$2843</f>
        <v>7</v>
      </c>
      <c r="K853" s="39">
        <f>L853+M853+N853+O853</f>
        <v>1895.1454890573521</v>
      </c>
      <c r="L853" s="42">
        <f>'[1]КС 2024'!CM$2843</f>
        <v>340.15427675658395</v>
      </c>
      <c r="M853" s="42">
        <f>'[1]КС 2024'!DK$2843</f>
        <v>631.71517999718708</v>
      </c>
      <c r="N853" s="42">
        <f>'[1]КС 2024'!EI$2843</f>
        <v>583.12170461278811</v>
      </c>
      <c r="O853" s="42">
        <f>'[1]КС 2024'!FY$2843</f>
        <v>340.15432769079297</v>
      </c>
      <c r="P853" s="4"/>
      <c r="Q853" s="12"/>
      <c r="R853" s="13"/>
      <c r="S853" s="14"/>
      <c r="T853" s="13"/>
    </row>
    <row r="854" spans="1:20" ht="20.45" customHeight="1" x14ac:dyDescent="0.25">
      <c r="A854" s="218"/>
      <c r="B854" s="146" t="s">
        <v>134</v>
      </c>
      <c r="C854" s="8" t="s">
        <v>19</v>
      </c>
      <c r="D854" s="10">
        <f t="shared" ref="D854:O854" si="219">SUBTOTAL(9,D855)</f>
        <v>144</v>
      </c>
      <c r="E854" s="11">
        <f t="shared" si="219"/>
        <v>58591.187959023991</v>
      </c>
      <c r="F854" s="10">
        <f t="shared" si="219"/>
        <v>144</v>
      </c>
      <c r="G854" s="10">
        <f t="shared" si="219"/>
        <v>25</v>
      </c>
      <c r="H854" s="10">
        <f t="shared" si="219"/>
        <v>39</v>
      </c>
      <c r="I854" s="10">
        <f t="shared" si="219"/>
        <v>42</v>
      </c>
      <c r="J854" s="10">
        <f t="shared" si="219"/>
        <v>38</v>
      </c>
      <c r="K854" s="11">
        <f t="shared" si="219"/>
        <v>58591.187959023999</v>
      </c>
      <c r="L854" s="11">
        <f t="shared" si="219"/>
        <v>10593.761532989161</v>
      </c>
      <c r="M854" s="11">
        <f t="shared" si="219"/>
        <v>15616.202740226639</v>
      </c>
      <c r="N854" s="11">
        <f t="shared" si="219"/>
        <v>17136.274108228572</v>
      </c>
      <c r="O854" s="11">
        <f t="shared" si="219"/>
        <v>15244.94957757962</v>
      </c>
      <c r="P854" s="4"/>
      <c r="Q854" s="12"/>
      <c r="R854" s="13"/>
      <c r="S854" s="14"/>
      <c r="T854" s="13"/>
    </row>
    <row r="855" spans="1:20" ht="20.45" customHeight="1" x14ac:dyDescent="0.25">
      <c r="A855" s="218"/>
      <c r="B855" s="147" t="s">
        <v>134</v>
      </c>
      <c r="C855" s="53" t="s">
        <v>19</v>
      </c>
      <c r="D855" s="40">
        <f>'[1]КС 2024'!AA$3178</f>
        <v>144</v>
      </c>
      <c r="E855" s="42">
        <f>'[1]КС 2024'!GE$3178</f>
        <v>58591.187959023991</v>
      </c>
      <c r="F855" s="40">
        <f>G855+H855+I855+J855</f>
        <v>144</v>
      </c>
      <c r="G855" s="40">
        <f>'[1]КС 2024'!J$3178</f>
        <v>25</v>
      </c>
      <c r="H855" s="40">
        <f>'[1]КС 2024'!N$3178</f>
        <v>39</v>
      </c>
      <c r="I855" s="40">
        <f>'[1]КС 2024'!S$3178</f>
        <v>42</v>
      </c>
      <c r="J855" s="40">
        <f>'[1]КС 2024'!Z$3178</f>
        <v>38</v>
      </c>
      <c r="K855" s="42">
        <f>L855+M855+N855+O855</f>
        <v>58591.187959023999</v>
      </c>
      <c r="L855" s="42">
        <f>'[1]КС 2024'!CM$3178</f>
        <v>10593.761532989161</v>
      </c>
      <c r="M855" s="42">
        <f>'[1]КС 2024'!DK$3178</f>
        <v>15616.202740226639</v>
      </c>
      <c r="N855" s="42">
        <f>'[1]КС 2024'!EI$3178</f>
        <v>17136.274108228572</v>
      </c>
      <c r="O855" s="42">
        <f>'[1]КС 2024'!FY$3178</f>
        <v>15244.94957757962</v>
      </c>
      <c r="P855" s="4"/>
      <c r="Q855" s="12"/>
      <c r="R855" s="13"/>
      <c r="S855" s="14"/>
      <c r="T855" s="13"/>
    </row>
    <row r="856" spans="1:20" ht="30" x14ac:dyDescent="0.25">
      <c r="A856" s="218"/>
      <c r="B856" s="146" t="s">
        <v>135</v>
      </c>
      <c r="C856" s="8" t="s">
        <v>19</v>
      </c>
      <c r="D856" s="10">
        <f>SUBTOTAL(9,D857:D865)</f>
        <v>1278</v>
      </c>
      <c r="E856" s="10">
        <f t="shared" ref="E856:O856" si="220">SUBTOTAL(9,E857:E865)</f>
        <v>315950.57092812465</v>
      </c>
      <c r="F856" s="10">
        <f t="shared" si="220"/>
        <v>1278</v>
      </c>
      <c r="G856" s="10">
        <f t="shared" si="220"/>
        <v>238</v>
      </c>
      <c r="H856" s="10">
        <f t="shared" si="220"/>
        <v>347</v>
      </c>
      <c r="I856" s="10">
        <f>SUBTOTAL(9,I857:I865)</f>
        <v>370</v>
      </c>
      <c r="J856" s="10">
        <f t="shared" si="220"/>
        <v>323</v>
      </c>
      <c r="K856" s="10">
        <f t="shared" si="220"/>
        <v>315950.57092812459</v>
      </c>
      <c r="L856" s="10">
        <f t="shared" si="220"/>
        <v>66834.125866334594</v>
      </c>
      <c r="M856" s="10">
        <f t="shared" si="220"/>
        <v>84951.99761875</v>
      </c>
      <c r="N856" s="10">
        <f t="shared" si="220"/>
        <v>91443.86658478</v>
      </c>
      <c r="O856" s="10">
        <f t="shared" si="220"/>
        <v>72720.58085826</v>
      </c>
      <c r="P856" s="4"/>
      <c r="Q856" s="12"/>
      <c r="R856" s="13"/>
      <c r="S856" s="14"/>
      <c r="T856" s="13"/>
    </row>
    <row r="857" spans="1:20" s="74" customFormat="1" ht="20.45" customHeight="1" x14ac:dyDescent="0.25">
      <c r="A857" s="218"/>
      <c r="B857" s="148" t="s">
        <v>36</v>
      </c>
      <c r="C857" s="67" t="s">
        <v>19</v>
      </c>
      <c r="D857" s="149">
        <f>[2]Лист1!$AI$29</f>
        <v>141</v>
      </c>
      <c r="E857" s="150">
        <f>[2]Лист1!$FI$29</f>
        <v>51229.828869501755</v>
      </c>
      <c r="F857" s="40">
        <f t="shared" ref="F857:F862" si="221">G857+H857+I857+J857</f>
        <v>141</v>
      </c>
      <c r="G857" s="149">
        <f>[2]Лист1!$N$29</f>
        <v>40</v>
      </c>
      <c r="H857" s="149">
        <f>[2]Лист1!$T$29</f>
        <v>35</v>
      </c>
      <c r="I857" s="149">
        <f>[2]Лист1!$AA$29</f>
        <v>40</v>
      </c>
      <c r="J857" s="149">
        <f>[2]Лист1!$AH$29</f>
        <v>26</v>
      </c>
      <c r="K857" s="42">
        <f t="shared" ref="K857:K865" si="222">L857+M857+N857+O857</f>
        <v>51229.828869501755</v>
      </c>
      <c r="L857" s="150">
        <f>[2]Лист1!$CG$29</f>
        <v>17224.10392953175</v>
      </c>
      <c r="M857" s="150">
        <f>[2]Лист1!$DA$29</f>
        <v>12325.241762860001</v>
      </c>
      <c r="N857" s="150">
        <f>[2]Лист1!$DU$29</f>
        <v>14009.612396290002</v>
      </c>
      <c r="O857" s="150">
        <f>[2]Лист1!$EZ$29</f>
        <v>7670.8707808200015</v>
      </c>
      <c r="P857" s="4"/>
      <c r="Q857" s="12"/>
      <c r="R857" s="13"/>
      <c r="S857" s="14"/>
      <c r="T857" s="13"/>
    </row>
    <row r="858" spans="1:20" s="74" customFormat="1" ht="30" x14ac:dyDescent="0.25">
      <c r="A858" s="218"/>
      <c r="B858" s="151" t="s">
        <v>58</v>
      </c>
      <c r="C858" s="67" t="s">
        <v>19</v>
      </c>
      <c r="D858" s="149">
        <f>[2]Лист1!$AI$44</f>
        <v>19</v>
      </c>
      <c r="E858" s="150">
        <f>[2]Лист1!$FI$44</f>
        <v>3604.6320531339607</v>
      </c>
      <c r="F858" s="40">
        <f t="shared" si="221"/>
        <v>19</v>
      </c>
      <c r="G858" s="149">
        <f>[2]Лист1!$N$44</f>
        <v>2</v>
      </c>
      <c r="H858" s="149">
        <f>[2]Лист1!$T$44</f>
        <v>7</v>
      </c>
      <c r="I858" s="149">
        <f>[2]Лист1!$AA$44</f>
        <v>5</v>
      </c>
      <c r="J858" s="149">
        <f>[2]Лист1!$AH$44</f>
        <v>5</v>
      </c>
      <c r="K858" s="42">
        <f t="shared" si="222"/>
        <v>3604.6320531339597</v>
      </c>
      <c r="L858" s="150">
        <f>[2]Лист1!$CG$44</f>
        <v>386.11417851396004</v>
      </c>
      <c r="M858" s="150">
        <f>[2]Лист1!$DA$44</f>
        <v>1325.27206602</v>
      </c>
      <c r="N858" s="150">
        <f>[2]Лист1!$DU$44</f>
        <v>946.62290429999996</v>
      </c>
      <c r="O858" s="150">
        <f>[2]Лист1!$EZ$44</f>
        <v>946.62290429999996</v>
      </c>
      <c r="P858" s="4"/>
      <c r="Q858" s="12"/>
      <c r="R858" s="13"/>
      <c r="S858" s="14"/>
      <c r="T858" s="13"/>
    </row>
    <row r="859" spans="1:20" s="74" customFormat="1" ht="18" customHeight="1" x14ac:dyDescent="0.25">
      <c r="A859" s="218"/>
      <c r="B859" s="152" t="s">
        <v>55</v>
      </c>
      <c r="C859" s="67" t="s">
        <v>19</v>
      </c>
      <c r="D859" s="149">
        <f>[2]Лист1!$AI$49</f>
        <v>448</v>
      </c>
      <c r="E859" s="150">
        <f>[2]Лист1!$FI$49</f>
        <v>124928.61710479898</v>
      </c>
      <c r="F859" s="40">
        <f t="shared" si="221"/>
        <v>448</v>
      </c>
      <c r="G859" s="149">
        <f>[2]Лист1!$N$49</f>
        <v>103</v>
      </c>
      <c r="H859" s="149">
        <f>[2]Лист1!$T$49</f>
        <v>120</v>
      </c>
      <c r="I859" s="149">
        <f>[2]Лист1!$AA$49</f>
        <v>110</v>
      </c>
      <c r="J859" s="149">
        <f>[2]Лист1!$AH$49</f>
        <v>115</v>
      </c>
      <c r="K859" s="42">
        <f t="shared" si="222"/>
        <v>124928.61710479896</v>
      </c>
      <c r="L859" s="150">
        <f>[2]Лист1!$CG$49</f>
        <v>28540.157086058985</v>
      </c>
      <c r="M859" s="150">
        <f>[2]Лист1!$DA$49</f>
        <v>31312.604481809998</v>
      </c>
      <c r="N859" s="150">
        <f>[2]Лист1!$DU$49</f>
        <v>34768.840352279993</v>
      </c>
      <c r="O859" s="150">
        <f>[2]Лист1!$EZ$49</f>
        <v>30307.015184649994</v>
      </c>
      <c r="P859" s="4"/>
      <c r="Q859" s="12"/>
      <c r="R859" s="13"/>
      <c r="S859" s="14"/>
      <c r="T859" s="13"/>
    </row>
    <row r="860" spans="1:20" s="74" customFormat="1" ht="20.45" customHeight="1" x14ac:dyDescent="0.25">
      <c r="A860" s="218"/>
      <c r="B860" s="153" t="s">
        <v>119</v>
      </c>
      <c r="C860" s="67" t="s">
        <v>19</v>
      </c>
      <c r="D860" s="149">
        <f>[2]Лист1!$AI$68</f>
        <v>81</v>
      </c>
      <c r="E860" s="150">
        <f>[2]Лист1!$FI$68</f>
        <v>7769.6242172969605</v>
      </c>
      <c r="F860" s="40">
        <f>G860+H860+I860+J860</f>
        <v>81</v>
      </c>
      <c r="G860" s="149">
        <f>[2]Лист1!$N$68</f>
        <v>2</v>
      </c>
      <c r="H860" s="149">
        <f>[2]Лист1!$T$68</f>
        <v>19</v>
      </c>
      <c r="I860" s="149">
        <f>[2]Лист1!$AA$68</f>
        <v>31</v>
      </c>
      <c r="J860" s="149">
        <f>[2]Лист1!$AH$68</f>
        <v>29</v>
      </c>
      <c r="K860" s="42">
        <f t="shared" si="222"/>
        <v>7769.6242172969605</v>
      </c>
      <c r="L860" s="150">
        <f>[2]Лист1!$CG$68</f>
        <v>194.81396217696002</v>
      </c>
      <c r="M860" s="150">
        <f>[2]Лист1!$DA$68</f>
        <v>1811.5977758399999</v>
      </c>
      <c r="N860" s="150">
        <f>[2]Лист1!$DU$68</f>
        <v>2998.1421898400004</v>
      </c>
      <c r="O860" s="150">
        <f>[2]Лист1!$EZ$68</f>
        <v>2765.0702894400001</v>
      </c>
      <c r="P860" s="4"/>
      <c r="Q860" s="12"/>
      <c r="R860" s="13"/>
      <c r="S860" s="14"/>
      <c r="T860" s="13"/>
    </row>
    <row r="861" spans="1:20" s="74" customFormat="1" ht="20.45" customHeight="1" x14ac:dyDescent="0.25">
      <c r="A861" s="218"/>
      <c r="B861" s="152" t="s">
        <v>30</v>
      </c>
      <c r="C861" s="67" t="s">
        <v>19</v>
      </c>
      <c r="D861" s="149">
        <f>[2]Лист1!$AI$75</f>
        <v>2</v>
      </c>
      <c r="E861" s="150">
        <f>[2]Лист1!$FI$75</f>
        <v>427.97911662000001</v>
      </c>
      <c r="F861" s="40">
        <f t="shared" si="221"/>
        <v>2</v>
      </c>
      <c r="G861" s="149">
        <f>[2]Лист1!$N$75</f>
        <v>0</v>
      </c>
      <c r="H861" s="149">
        <f>[2]Лист1!$T$75</f>
        <v>0</v>
      </c>
      <c r="I861" s="149">
        <f>[2]Лист1!$AA$75</f>
        <v>2</v>
      </c>
      <c r="J861" s="149">
        <f>[2]Лист1!$AH$75</f>
        <v>0</v>
      </c>
      <c r="K861" s="42">
        <f t="shared" si="222"/>
        <v>427.97911662000001</v>
      </c>
      <c r="L861" s="150">
        <f>[2]Лист1!$CG$75</f>
        <v>0</v>
      </c>
      <c r="M861" s="150">
        <f>[2]Лист1!$DA$75</f>
        <v>0</v>
      </c>
      <c r="N861" s="150">
        <f>[2]Лист1!$DU$75</f>
        <v>427.97911662000001</v>
      </c>
      <c r="O861" s="150">
        <f>[2]Лист1!$EZ$75</f>
        <v>0</v>
      </c>
      <c r="P861" s="4"/>
      <c r="Q861" s="12"/>
      <c r="R861" s="13"/>
      <c r="S861" s="14"/>
      <c r="T861" s="13"/>
    </row>
    <row r="862" spans="1:20" s="74" customFormat="1" ht="20.45" customHeight="1" x14ac:dyDescent="0.25">
      <c r="A862" s="218"/>
      <c r="B862" s="152" t="s">
        <v>136</v>
      </c>
      <c r="C862" s="67" t="s">
        <v>19</v>
      </c>
      <c r="D862" s="149">
        <f>[2]Лист1!$AI$79</f>
        <v>33</v>
      </c>
      <c r="E862" s="150">
        <f>[2]Лист1!$FI$79</f>
        <v>7786.4107257358501</v>
      </c>
      <c r="F862" s="40">
        <f t="shared" si="221"/>
        <v>33</v>
      </c>
      <c r="G862" s="149">
        <f>[2]Лист1!$N$79</f>
        <v>5</v>
      </c>
      <c r="H862" s="149">
        <f>[2]Лист1!$T$79</f>
        <v>8</v>
      </c>
      <c r="I862" s="149">
        <f>[2]Лист1!$AA$79</f>
        <v>9</v>
      </c>
      <c r="J862" s="149">
        <f>[2]Лист1!$AH$79</f>
        <v>11</v>
      </c>
      <c r="K862" s="42">
        <f t="shared" si="222"/>
        <v>7786.4107257358501</v>
      </c>
      <c r="L862" s="150">
        <f>[2]Лист1!$CG$79</f>
        <v>1193.2315404158501</v>
      </c>
      <c r="M862" s="150">
        <f>[2]Лист1!$DA$79</f>
        <v>1883.7654815200003</v>
      </c>
      <c r="N862" s="150">
        <f>[2]Лист1!$DU$79</f>
        <v>2119.2361667099999</v>
      </c>
      <c r="O862" s="150">
        <f>[2]Лист1!$EZ$79</f>
        <v>2590.17753709</v>
      </c>
      <c r="P862" s="4"/>
      <c r="Q862" s="12"/>
      <c r="R862" s="13"/>
      <c r="S862" s="14"/>
      <c r="T862" s="13"/>
    </row>
    <row r="863" spans="1:20" s="74" customFormat="1" ht="20.45" customHeight="1" x14ac:dyDescent="0.25">
      <c r="A863" s="218"/>
      <c r="B863" s="154" t="s">
        <v>137</v>
      </c>
      <c r="C863" s="67" t="s">
        <v>19</v>
      </c>
      <c r="D863" s="149">
        <f>[2]Лист1!$AI$85</f>
        <v>548</v>
      </c>
      <c r="E863" s="150">
        <f>[2]Лист1!$FI$85</f>
        <v>118866.83405512144</v>
      </c>
      <c r="F863" s="40">
        <f>G863+H863+I863+J863</f>
        <v>548</v>
      </c>
      <c r="G863" s="149">
        <f>[2]Лист1!$N$85</f>
        <v>85</v>
      </c>
      <c r="H863" s="149">
        <f>[2]Лист1!$T$85</f>
        <v>156</v>
      </c>
      <c r="I863" s="149">
        <f>[2]Лист1!$AA$85</f>
        <v>172</v>
      </c>
      <c r="J863" s="149">
        <f>[2]Лист1!$AH$85</f>
        <v>135</v>
      </c>
      <c r="K863" s="42">
        <f t="shared" si="222"/>
        <v>118866.83405512144</v>
      </c>
      <c r="L863" s="150">
        <f>[2]Лист1!$CG$85</f>
        <v>19099.916530921419</v>
      </c>
      <c r="M863" s="150">
        <f>[2]Лист1!$DA$85</f>
        <v>35837.173591820007</v>
      </c>
      <c r="N863" s="150">
        <f>[2]Лист1!$DU$85</f>
        <v>35945.262229299995</v>
      </c>
      <c r="O863" s="150">
        <f>[2]Лист1!$EZ$85</f>
        <v>27984.481703080004</v>
      </c>
      <c r="P863" s="4"/>
      <c r="Q863" s="12"/>
      <c r="R863" s="13"/>
      <c r="S863" s="14"/>
      <c r="T863" s="13"/>
    </row>
    <row r="864" spans="1:20" s="74" customFormat="1" ht="20.45" customHeight="1" x14ac:dyDescent="0.25">
      <c r="A864" s="218"/>
      <c r="B864" s="155" t="s">
        <v>138</v>
      </c>
      <c r="C864" s="67"/>
      <c r="D864" s="149">
        <f>[2]Лист1!FH$95</f>
        <v>6</v>
      </c>
      <c r="E864" s="150">
        <f>[2]Лист1!$FI$95</f>
        <v>1336.6447859156704</v>
      </c>
      <c r="F864" s="40">
        <f>G864+H864+I864+J864</f>
        <v>6</v>
      </c>
      <c r="G864" s="149">
        <f>[2]Лист1!$N$95</f>
        <v>1</v>
      </c>
      <c r="H864" s="149">
        <f>[2]Лист1!$T$95</f>
        <v>2</v>
      </c>
      <c r="I864" s="149">
        <f>[2]Лист1!$AA$95</f>
        <v>1</v>
      </c>
      <c r="J864" s="149">
        <f>[2]Лист1!$AH$95</f>
        <v>2</v>
      </c>
      <c r="K864" s="42">
        <f t="shared" si="222"/>
        <v>1336.6447859156701</v>
      </c>
      <c r="L864" s="150">
        <f>[2]Лист1!$CG$95</f>
        <v>195.78863871567</v>
      </c>
      <c r="M864" s="150">
        <f>[2]Лист1!$DA$95</f>
        <v>456.34245888000009</v>
      </c>
      <c r="N864" s="150">
        <f>[2]Лист1!$DU$95</f>
        <v>228.17122944000005</v>
      </c>
      <c r="O864" s="150">
        <f>[2]Лист1!$EZ$95</f>
        <v>456.34245888000009</v>
      </c>
      <c r="P864" s="4"/>
      <c r="Q864" s="12"/>
      <c r="R864" s="13"/>
      <c r="S864" s="14"/>
      <c r="T864" s="13"/>
    </row>
    <row r="865" spans="1:20" s="74" customFormat="1" ht="20.45" customHeight="1" x14ac:dyDescent="0.25">
      <c r="A865" s="218"/>
      <c r="B865" s="155" t="s">
        <v>32</v>
      </c>
      <c r="C865" s="67"/>
      <c r="D865" s="149">
        <f>[2]Лист1!$FH$97</f>
        <v>0</v>
      </c>
      <c r="E865" s="150">
        <f>[2]Лист1!$FI$97</f>
        <v>0</v>
      </c>
      <c r="F865" s="40">
        <f>G865+H865+I865+J865</f>
        <v>0</v>
      </c>
      <c r="G865" s="149">
        <f>[2]Лист1!N$97</f>
        <v>0</v>
      </c>
      <c r="H865" s="149">
        <f>[2]Лист1!T$97</f>
        <v>0</v>
      </c>
      <c r="I865" s="149">
        <f>[2]Лист1!AA$97</f>
        <v>0</v>
      </c>
      <c r="J865" s="149">
        <f>[2]Лист1!AH$97</f>
        <v>0</v>
      </c>
      <c r="K865" s="42">
        <f t="shared" si="222"/>
        <v>0</v>
      </c>
      <c r="L865" s="150">
        <f>[2]Лист1!CG$97</f>
        <v>0</v>
      </c>
      <c r="M865" s="150">
        <f>[2]Лист1!DA$97</f>
        <v>0</v>
      </c>
      <c r="N865" s="150">
        <f>[2]Лист1!DU$97</f>
        <v>0</v>
      </c>
      <c r="O865" s="150">
        <f>[2]Лист1!EZ$97</f>
        <v>0</v>
      </c>
      <c r="P865" s="4"/>
      <c r="Q865" s="12"/>
      <c r="R865" s="13"/>
      <c r="S865" s="14"/>
      <c r="T865" s="13"/>
    </row>
    <row r="866" spans="1:20" ht="20.45" customHeight="1" x14ac:dyDescent="0.25">
      <c r="A866" s="218"/>
      <c r="B866" s="146" t="s">
        <v>139</v>
      </c>
      <c r="C866" s="8" t="s">
        <v>140</v>
      </c>
      <c r="D866" s="10">
        <f>SUBTOTAL(9,D867)</f>
        <v>392</v>
      </c>
      <c r="E866" s="11">
        <f t="shared" ref="E866:O866" si="223">SUBTOTAL(9,E867)</f>
        <v>9293.6617505891591</v>
      </c>
      <c r="F866" s="10">
        <f t="shared" si="223"/>
        <v>392</v>
      </c>
      <c r="G866" s="10">
        <f t="shared" si="223"/>
        <v>97</v>
      </c>
      <c r="H866" s="10">
        <f t="shared" si="223"/>
        <v>97</v>
      </c>
      <c r="I866" s="10">
        <f t="shared" si="223"/>
        <v>100</v>
      </c>
      <c r="J866" s="10">
        <f t="shared" si="223"/>
        <v>98</v>
      </c>
      <c r="K866" s="11">
        <f t="shared" si="223"/>
        <v>9293.6617505891609</v>
      </c>
      <c r="L866" s="11">
        <f t="shared" si="223"/>
        <v>2248.3307505891598</v>
      </c>
      <c r="M866" s="11">
        <f t="shared" si="223"/>
        <v>2302.9380000000001</v>
      </c>
      <c r="N866" s="11">
        <f t="shared" si="223"/>
        <v>2395.9730000000004</v>
      </c>
      <c r="O866" s="11">
        <f t="shared" si="223"/>
        <v>2346.42</v>
      </c>
      <c r="P866" s="4"/>
      <c r="Q866" s="12"/>
      <c r="R866" s="13"/>
      <c r="S866" s="14"/>
      <c r="T866" s="13"/>
    </row>
    <row r="867" spans="1:20" s="74" customFormat="1" ht="20.45" customHeight="1" x14ac:dyDescent="0.25">
      <c r="A867" s="218"/>
      <c r="B867" s="156" t="s">
        <v>141</v>
      </c>
      <c r="C867" s="67" t="s">
        <v>142</v>
      </c>
      <c r="D867" s="40">
        <f>[3]гемодиализКС!$AR$6</f>
        <v>392</v>
      </c>
      <c r="E867" s="42">
        <f>[3]гемодиализКС!$FJ$6</f>
        <v>9293.6617505891591</v>
      </c>
      <c r="F867" s="40">
        <f>G867+H867+I867+J867</f>
        <v>392</v>
      </c>
      <c r="G867" s="40">
        <f>[3]гемодиализКС!$I$6</f>
        <v>97</v>
      </c>
      <c r="H867" s="40">
        <f>[3]гемодиализКС!$M$6</f>
        <v>97</v>
      </c>
      <c r="I867" s="40">
        <f>[3]гемодиализКС!$Q$6</f>
        <v>100</v>
      </c>
      <c r="J867" s="40">
        <f>[3]гемодиализКС!$W$6</f>
        <v>98</v>
      </c>
      <c r="K867" s="42">
        <f>L867+M867+N867+O867</f>
        <v>9293.6617505891609</v>
      </c>
      <c r="L867" s="42">
        <f>[3]гемодиализКС!$BX$6</f>
        <v>2248.3307505891598</v>
      </c>
      <c r="M867" s="42">
        <f>[3]гемодиализКС!$CV$6</f>
        <v>2302.9380000000001</v>
      </c>
      <c r="N867" s="42">
        <f>[3]гемодиализКС!$DT$6</f>
        <v>2395.9730000000004</v>
      </c>
      <c r="O867" s="42">
        <f>[3]гемодиализКС!$FD$6</f>
        <v>2346.42</v>
      </c>
      <c r="P867" s="4"/>
      <c r="Q867" s="12"/>
      <c r="R867" s="13"/>
      <c r="S867" s="14"/>
      <c r="T867" s="13"/>
    </row>
    <row r="868" spans="1:20" ht="17.45" customHeight="1" x14ac:dyDescent="0.25">
      <c r="A868" s="219"/>
      <c r="B868" s="234" t="s">
        <v>143</v>
      </c>
      <c r="C868" s="235"/>
      <c r="D868" s="80">
        <f>D856+D739+D854+D866</f>
        <v>15918</v>
      </c>
      <c r="E868" s="157">
        <f t="shared" ref="E868:O868" si="224">E856+E739+E866+E854</f>
        <v>1542947.9440760564</v>
      </c>
      <c r="F868" s="80">
        <f t="shared" si="224"/>
        <v>15918</v>
      </c>
      <c r="G868" s="80">
        <f t="shared" si="224"/>
        <v>3363</v>
      </c>
      <c r="H868" s="80">
        <f t="shared" si="224"/>
        <v>4383</v>
      </c>
      <c r="I868" s="80">
        <f t="shared" si="224"/>
        <v>4232</v>
      </c>
      <c r="J868" s="80">
        <f t="shared" si="224"/>
        <v>3940</v>
      </c>
      <c r="K868" s="80">
        <f t="shared" si="224"/>
        <v>1542947.9440760561</v>
      </c>
      <c r="L868" s="80">
        <f t="shared" si="224"/>
        <v>339439.52101297647</v>
      </c>
      <c r="M868" s="80">
        <f t="shared" si="224"/>
        <v>433081.76985766803</v>
      </c>
      <c r="N868" s="80">
        <f t="shared" si="224"/>
        <v>419502.23319193168</v>
      </c>
      <c r="O868" s="80">
        <f t="shared" si="224"/>
        <v>350924.42001348012</v>
      </c>
      <c r="P868" s="158"/>
      <c r="Q868" s="12"/>
      <c r="R868" s="13"/>
      <c r="S868" s="14"/>
      <c r="T868" s="13"/>
    </row>
    <row r="869" spans="1:20" ht="18" customHeight="1" x14ac:dyDescent="0.25">
      <c r="A869" s="217" t="s">
        <v>144</v>
      </c>
      <c r="B869" s="8" t="s">
        <v>18</v>
      </c>
      <c r="C869" s="8" t="s">
        <v>19</v>
      </c>
      <c r="D869" s="10">
        <f t="shared" ref="D869:O869" si="225">SUBTOTAL(9,D870:D880)</f>
        <v>742</v>
      </c>
      <c r="E869" s="11">
        <f t="shared" si="225"/>
        <v>31674.931171506054</v>
      </c>
      <c r="F869" s="10">
        <f t="shared" si="225"/>
        <v>742</v>
      </c>
      <c r="G869" s="10">
        <f t="shared" si="225"/>
        <v>154</v>
      </c>
      <c r="H869" s="10">
        <f t="shared" si="225"/>
        <v>195</v>
      </c>
      <c r="I869" s="10">
        <f t="shared" si="225"/>
        <v>207</v>
      </c>
      <c r="J869" s="10">
        <f t="shared" si="225"/>
        <v>186</v>
      </c>
      <c r="K869" s="11">
        <f t="shared" si="225"/>
        <v>31674.93117150605</v>
      </c>
      <c r="L869" s="11">
        <f t="shared" si="225"/>
        <v>6264.4726039819006</v>
      </c>
      <c r="M869" s="11">
        <f t="shared" si="225"/>
        <v>8040.6726683117577</v>
      </c>
      <c r="N869" s="11">
        <f t="shared" si="225"/>
        <v>8412.0450732035733</v>
      </c>
      <c r="O869" s="11">
        <f t="shared" si="225"/>
        <v>8957.7408260088141</v>
      </c>
      <c r="P869" s="4"/>
      <c r="Q869" s="12"/>
      <c r="R869" s="13"/>
      <c r="S869" s="14"/>
      <c r="T869" s="13"/>
    </row>
    <row r="870" spans="1:20" ht="20.45" customHeight="1" x14ac:dyDescent="0.25">
      <c r="A870" s="218"/>
      <c r="B870" s="35" t="s">
        <v>22</v>
      </c>
      <c r="C870" s="110" t="s">
        <v>19</v>
      </c>
      <c r="D870" s="18">
        <f t="shared" ref="D870:O870" si="226">SUBTOTAL(9,D871:D880)</f>
        <v>742</v>
      </c>
      <c r="E870" s="19">
        <f t="shared" si="226"/>
        <v>31674.931171506054</v>
      </c>
      <c r="F870" s="18">
        <f t="shared" si="226"/>
        <v>742</v>
      </c>
      <c r="G870" s="18">
        <f t="shared" si="226"/>
        <v>154</v>
      </c>
      <c r="H870" s="18">
        <f t="shared" si="226"/>
        <v>195</v>
      </c>
      <c r="I870" s="18">
        <f t="shared" si="226"/>
        <v>207</v>
      </c>
      <c r="J870" s="18">
        <f t="shared" si="226"/>
        <v>186</v>
      </c>
      <c r="K870" s="19">
        <f t="shared" si="226"/>
        <v>31674.93117150605</v>
      </c>
      <c r="L870" s="19">
        <f t="shared" si="226"/>
        <v>6264.4726039819006</v>
      </c>
      <c r="M870" s="19">
        <f t="shared" si="226"/>
        <v>8040.6726683117577</v>
      </c>
      <c r="N870" s="19">
        <f t="shared" si="226"/>
        <v>8412.0450732035733</v>
      </c>
      <c r="O870" s="19">
        <f t="shared" si="226"/>
        <v>8957.7408260088141</v>
      </c>
      <c r="P870" s="4"/>
      <c r="Q870" s="12"/>
      <c r="R870" s="13"/>
      <c r="S870" s="14"/>
      <c r="T870" s="13"/>
    </row>
    <row r="871" spans="1:20" ht="20.45" customHeight="1" x14ac:dyDescent="0.25">
      <c r="A871" s="218"/>
      <c r="B871" s="24" t="s">
        <v>24</v>
      </c>
      <c r="C871" s="53" t="s">
        <v>19</v>
      </c>
      <c r="D871" s="41">
        <f>'[1]КС 2024'!AA$2847</f>
        <v>33</v>
      </c>
      <c r="E871" s="39">
        <f>'[1]КС 2024'!GE$2847</f>
        <v>1608.7538469812075</v>
      </c>
      <c r="F871" s="40">
        <f t="shared" ref="F871:F880" si="227">G871+H871+I871+J871</f>
        <v>33</v>
      </c>
      <c r="G871" s="41">
        <f>'[1]КС 2024'!J$2847</f>
        <v>2</v>
      </c>
      <c r="H871" s="41">
        <f>'[1]КС 2024'!N$2847</f>
        <v>5</v>
      </c>
      <c r="I871" s="41">
        <f>'[1]КС 2024'!S$2847</f>
        <v>13</v>
      </c>
      <c r="J871" s="41">
        <f>'[1]КС 2024'!Z$2847</f>
        <v>13</v>
      </c>
      <c r="K871" s="42">
        <f t="shared" ref="K871:K880" si="228">L871+M871+N871+O871</f>
        <v>1608.7538469812075</v>
      </c>
      <c r="L871" s="39">
        <f>'[1]КС 2024'!CM$2847</f>
        <v>95.02410242922646</v>
      </c>
      <c r="M871" s="39">
        <f>'[1]КС 2024'!DK$2847</f>
        <v>230.95283343650101</v>
      </c>
      <c r="N871" s="39">
        <f>'[1]КС 2024'!EI$2847</f>
        <v>660.91344049298709</v>
      </c>
      <c r="O871" s="39">
        <f>'[1]КС 2024'!FY$2847</f>
        <v>621.86347062249297</v>
      </c>
      <c r="P871" s="4"/>
      <c r="Q871" s="12"/>
      <c r="R871" s="13"/>
      <c r="S871" s="14"/>
      <c r="T871" s="13"/>
    </row>
    <row r="872" spans="1:20" ht="20.45" customHeight="1" x14ac:dyDescent="0.25">
      <c r="A872" s="218"/>
      <c r="B872" s="24" t="s">
        <v>25</v>
      </c>
      <c r="C872" s="53" t="s">
        <v>19</v>
      </c>
      <c r="D872" s="41">
        <f>'[1]КС 2024'!AA$2852</f>
        <v>3</v>
      </c>
      <c r="E872" s="39">
        <f>'[1]КС 2024'!GE$2852</f>
        <v>404.01740421063244</v>
      </c>
      <c r="F872" s="40">
        <f t="shared" si="227"/>
        <v>3</v>
      </c>
      <c r="G872" s="41">
        <f>'[1]КС 2024'!J$2852</f>
        <v>1</v>
      </c>
      <c r="H872" s="41">
        <f>'[1]КС 2024'!N$2852</f>
        <v>0</v>
      </c>
      <c r="I872" s="41">
        <f>'[1]КС 2024'!S$2852</f>
        <v>0</v>
      </c>
      <c r="J872" s="41">
        <f>'[1]КС 2024'!Z$2852</f>
        <v>2</v>
      </c>
      <c r="K872" s="42">
        <f t="shared" si="228"/>
        <v>404.01740421063238</v>
      </c>
      <c r="L872" s="39">
        <f>'[1]КС 2024'!CM$2852</f>
        <v>51.33485993303038</v>
      </c>
      <c r="M872" s="39">
        <f>'[1]КС 2024'!DK$2852</f>
        <v>0</v>
      </c>
      <c r="N872" s="39">
        <f>'[1]КС 2024'!EI$2852</f>
        <v>0</v>
      </c>
      <c r="O872" s="39">
        <f>'[1]КС 2024'!FY$2852</f>
        <v>352.68254427760201</v>
      </c>
      <c r="P872" s="4"/>
      <c r="Q872" s="12"/>
      <c r="R872" s="13"/>
      <c r="S872" s="14"/>
      <c r="T872" s="13"/>
    </row>
    <row r="873" spans="1:20" ht="20.45" customHeight="1" x14ac:dyDescent="0.25">
      <c r="A873" s="218"/>
      <c r="B873" s="25" t="s">
        <v>26</v>
      </c>
      <c r="C873" s="53" t="s">
        <v>19</v>
      </c>
      <c r="D873" s="41">
        <f>'[1]КС 2024'!AA$2856</f>
        <v>30</v>
      </c>
      <c r="E873" s="39">
        <f>'[1]КС 2024'!GE$2856</f>
        <v>698.91982916689585</v>
      </c>
      <c r="F873" s="40">
        <f t="shared" si="227"/>
        <v>30</v>
      </c>
      <c r="G873" s="41">
        <f>'[1]КС 2024'!J$2856</f>
        <v>4</v>
      </c>
      <c r="H873" s="41">
        <f>'[1]КС 2024'!N$2856</f>
        <v>1</v>
      </c>
      <c r="I873" s="41">
        <f>'[1]КС 2024'!S$2856</f>
        <v>25</v>
      </c>
      <c r="J873" s="41">
        <f>'[1]КС 2024'!Z$2856</f>
        <v>0</v>
      </c>
      <c r="K873" s="42">
        <f t="shared" si="228"/>
        <v>698.91982916689585</v>
      </c>
      <c r="L873" s="39">
        <f>'[1]КС 2024'!CM$2856</f>
        <v>91.747409242011742</v>
      </c>
      <c r="M873" s="39">
        <f>'[1]КС 2024'!DK$2856</f>
        <v>33.751026299034002</v>
      </c>
      <c r="N873" s="39">
        <f>'[1]КС 2024'!EI$2856</f>
        <v>573.4213936258501</v>
      </c>
      <c r="O873" s="39">
        <f>'[1]КС 2024'!FY$2856</f>
        <v>0</v>
      </c>
      <c r="P873" s="4"/>
      <c r="Q873" s="12"/>
      <c r="R873" s="13"/>
      <c r="S873" s="14"/>
      <c r="T873" s="13"/>
    </row>
    <row r="874" spans="1:20" ht="20.45" customHeight="1" x14ac:dyDescent="0.25">
      <c r="A874" s="218"/>
      <c r="B874" s="24" t="s">
        <v>47</v>
      </c>
      <c r="C874" s="53" t="s">
        <v>19</v>
      </c>
      <c r="D874" s="41">
        <f>'[1]КС 2024'!AA$2859</f>
        <v>15</v>
      </c>
      <c r="E874" s="39">
        <f>'[1]КС 2024'!GE$2859</f>
        <v>993.17342367936021</v>
      </c>
      <c r="F874" s="40">
        <f t="shared" si="227"/>
        <v>15</v>
      </c>
      <c r="G874" s="41">
        <f>'[1]КС 2024'!J$2859</f>
        <v>0</v>
      </c>
      <c r="H874" s="41">
        <f>'[1]КС 2024'!N$2859</f>
        <v>0</v>
      </c>
      <c r="I874" s="41">
        <f>'[1]КС 2024'!S$2859</f>
        <v>8</v>
      </c>
      <c r="J874" s="41">
        <f>'[1]КС 2024'!Z$2859</f>
        <v>7</v>
      </c>
      <c r="K874" s="42">
        <f t="shared" si="228"/>
        <v>993.17342367936021</v>
      </c>
      <c r="L874" s="39">
        <f>'[1]КС 2024'!CM$2859</f>
        <v>0</v>
      </c>
      <c r="M874" s="39">
        <f>'[1]КС 2024'!DK$2859</f>
        <v>0</v>
      </c>
      <c r="N874" s="39">
        <f>'[1]КС 2024'!EI$2859</f>
        <v>532.5762714433921</v>
      </c>
      <c r="O874" s="39">
        <f>'[1]КС 2024'!FY$2859</f>
        <v>460.59715223596805</v>
      </c>
      <c r="P874" s="4"/>
      <c r="Q874" s="12"/>
      <c r="R874" s="13"/>
      <c r="S874" s="14"/>
      <c r="T874" s="13"/>
    </row>
    <row r="875" spans="1:20" ht="20.45" customHeight="1" x14ac:dyDescent="0.25">
      <c r="A875" s="218"/>
      <c r="B875" s="24" t="s">
        <v>27</v>
      </c>
      <c r="C875" s="53" t="s">
        <v>19</v>
      </c>
      <c r="D875" s="41">
        <f>'[1]КС 2024'!AA$2862</f>
        <v>75</v>
      </c>
      <c r="E875" s="39">
        <f>'[1]КС 2024'!GE$2862</f>
        <v>3813.3467447679268</v>
      </c>
      <c r="F875" s="40">
        <f t="shared" si="227"/>
        <v>75</v>
      </c>
      <c r="G875" s="41">
        <f>'[1]КС 2024'!J$2862</f>
        <v>19</v>
      </c>
      <c r="H875" s="41">
        <f>'[1]КС 2024'!N$2862</f>
        <v>41</v>
      </c>
      <c r="I875" s="41">
        <f>'[1]КС 2024'!S$2862</f>
        <v>10</v>
      </c>
      <c r="J875" s="41">
        <f>'[1]КС 2024'!Z$2862</f>
        <v>5</v>
      </c>
      <c r="K875" s="42">
        <f t="shared" si="228"/>
        <v>3813.3467447679268</v>
      </c>
      <c r="L875" s="39">
        <f>'[1]КС 2024'!CM$2862</f>
        <v>980.6180248298424</v>
      </c>
      <c r="M875" s="39">
        <f>'[1]КС 2024'!DK$2862</f>
        <v>2074.1687264277543</v>
      </c>
      <c r="N875" s="39">
        <f>'[1]КС 2024'!EI$2862</f>
        <v>512.80796767068</v>
      </c>
      <c r="O875" s="39">
        <f>'[1]КС 2024'!FY$2862</f>
        <v>245.75202583965</v>
      </c>
      <c r="P875" s="4"/>
      <c r="Q875" s="12"/>
      <c r="R875" s="13"/>
      <c r="S875" s="14"/>
      <c r="T875" s="13"/>
    </row>
    <row r="876" spans="1:20" ht="20.45" customHeight="1" x14ac:dyDescent="0.25">
      <c r="A876" s="218"/>
      <c r="B876" s="25" t="s">
        <v>36</v>
      </c>
      <c r="C876" s="53" t="s">
        <v>19</v>
      </c>
      <c r="D876" s="41">
        <f>'[1]КС 2024'!AA$2866</f>
        <v>82</v>
      </c>
      <c r="E876" s="39">
        <f>'[1]КС 2024'!GE$2866</f>
        <v>2692.5121110997561</v>
      </c>
      <c r="F876" s="40">
        <f t="shared" si="227"/>
        <v>82</v>
      </c>
      <c r="G876" s="41">
        <f>'[1]КС 2024'!J$2866</f>
        <v>15</v>
      </c>
      <c r="H876" s="41">
        <f>'[1]КС 2024'!N$2866</f>
        <v>26</v>
      </c>
      <c r="I876" s="41">
        <f>'[1]КС 2024'!S$2866</f>
        <v>27</v>
      </c>
      <c r="J876" s="41">
        <f>'[1]КС 2024'!Z$2866</f>
        <v>14</v>
      </c>
      <c r="K876" s="42">
        <f t="shared" si="228"/>
        <v>2692.5121110997566</v>
      </c>
      <c r="L876" s="39">
        <f>'[1]КС 2024'!CM$2866</f>
        <v>490.42256118873576</v>
      </c>
      <c r="M876" s="39">
        <f>'[1]КС 2024'!DK$2866</f>
        <v>834.20511653556025</v>
      </c>
      <c r="N876" s="39">
        <f>'[1]КС 2024'!EI$2866</f>
        <v>887.08641054462021</v>
      </c>
      <c r="O876" s="39">
        <f>'[1]КС 2024'!FY$2866</f>
        <v>480.79802283084007</v>
      </c>
      <c r="P876" s="4"/>
      <c r="Q876" s="12"/>
      <c r="R876" s="13"/>
      <c r="S876" s="14"/>
      <c r="T876" s="13"/>
    </row>
    <row r="877" spans="1:20" ht="20.45" customHeight="1" x14ac:dyDescent="0.25">
      <c r="A877" s="218"/>
      <c r="B877" s="24" t="s">
        <v>28</v>
      </c>
      <c r="C877" s="53" t="s">
        <v>19</v>
      </c>
      <c r="D877" s="41">
        <f>'[1]КС 2024'!AA$2869</f>
        <v>23</v>
      </c>
      <c r="E877" s="39">
        <f>'[1]КС 2024'!GE$2869</f>
        <v>1578.2794559730078</v>
      </c>
      <c r="F877" s="40">
        <f t="shared" si="227"/>
        <v>23</v>
      </c>
      <c r="G877" s="41">
        <f>'[1]КС 2024'!J$2869</f>
        <v>8</v>
      </c>
      <c r="H877" s="41">
        <f>'[1]КС 2024'!N$2869</f>
        <v>2</v>
      </c>
      <c r="I877" s="41">
        <f>'[1]КС 2024'!S$2869</f>
        <v>3</v>
      </c>
      <c r="J877" s="41">
        <f>'[1]КС 2024'!Z$2869</f>
        <v>10</v>
      </c>
      <c r="K877" s="42">
        <f t="shared" si="228"/>
        <v>1578.2794559730075</v>
      </c>
      <c r="L877" s="39">
        <f>'[1]КС 2024'!CM$2869</f>
        <v>484.95059170777643</v>
      </c>
      <c r="M877" s="39">
        <f>'[1]КС 2024'!DK$2869</f>
        <v>139.80559692211202</v>
      </c>
      <c r="N877" s="39">
        <f>'[1]КС 2024'!EI$2869</f>
        <v>200.42442996255903</v>
      </c>
      <c r="O877" s="39">
        <f>'[1]КС 2024'!FY$2869</f>
        <v>753.0988373805601</v>
      </c>
      <c r="P877" s="4"/>
      <c r="Q877" s="12"/>
      <c r="R877" s="13"/>
      <c r="S877" s="14"/>
      <c r="T877" s="13"/>
    </row>
    <row r="878" spans="1:20" ht="20.45" customHeight="1" x14ac:dyDescent="0.25">
      <c r="A878" s="218"/>
      <c r="B878" s="24" t="s">
        <v>29</v>
      </c>
      <c r="C878" s="53" t="s">
        <v>19</v>
      </c>
      <c r="D878" s="41">
        <f>'[1]КС 2024'!AA$2874</f>
        <v>400</v>
      </c>
      <c r="E878" s="39">
        <f>'[1]КС 2024'!GE$2874</f>
        <v>15532.132565312533</v>
      </c>
      <c r="F878" s="40">
        <f t="shared" si="227"/>
        <v>400</v>
      </c>
      <c r="G878" s="41">
        <f>'[1]КС 2024'!J$2874</f>
        <v>94</v>
      </c>
      <c r="H878" s="41">
        <f>'[1]КС 2024'!N$2874</f>
        <v>100</v>
      </c>
      <c r="I878" s="41">
        <f>'[1]КС 2024'!S$2874</f>
        <v>104</v>
      </c>
      <c r="J878" s="41">
        <f>'[1]КС 2024'!Z$2874</f>
        <v>102</v>
      </c>
      <c r="K878" s="42">
        <f t="shared" si="228"/>
        <v>15532.13256531253</v>
      </c>
      <c r="L878" s="39">
        <f>'[1]КС 2024'!CM$2874</f>
        <v>3476.6988084740083</v>
      </c>
      <c r="M878" s="39">
        <f>'[1]КС 2024'!DK$2874</f>
        <v>3641.0301130371199</v>
      </c>
      <c r="N878" s="39">
        <f>'[1]КС 2024'!EI$2874</f>
        <v>4249.811411186176</v>
      </c>
      <c r="O878" s="39">
        <f>'[1]КС 2024'!FY$2874</f>
        <v>4164.5922326152249</v>
      </c>
      <c r="P878" s="4"/>
      <c r="Q878" s="12"/>
      <c r="R878" s="13"/>
      <c r="S878" s="14"/>
      <c r="T878" s="13"/>
    </row>
    <row r="879" spans="1:20" ht="20.45" customHeight="1" x14ac:dyDescent="0.25">
      <c r="A879" s="218"/>
      <c r="B879" s="24" t="s">
        <v>31</v>
      </c>
      <c r="C879" s="53" t="s">
        <v>19</v>
      </c>
      <c r="D879" s="41">
        <f>'[1]КС 2024'!AA$2887</f>
        <v>30</v>
      </c>
      <c r="E879" s="39">
        <f>'[1]КС 2024'!GE$2887</f>
        <v>1177.6631576396026</v>
      </c>
      <c r="F879" s="40">
        <f t="shared" si="227"/>
        <v>30</v>
      </c>
      <c r="G879" s="41">
        <f>'[1]КС 2024'!J$2887</f>
        <v>3</v>
      </c>
      <c r="H879" s="41">
        <f>'[1]КС 2024'!N$2887</f>
        <v>6</v>
      </c>
      <c r="I879" s="41">
        <f>'[1]КС 2024'!S$2887</f>
        <v>12</v>
      </c>
      <c r="J879" s="41">
        <f>'[1]КС 2024'!Z$2887</f>
        <v>9</v>
      </c>
      <c r="K879" s="42">
        <f t="shared" si="228"/>
        <v>1177.6631576396026</v>
      </c>
      <c r="L879" s="39">
        <f>'[1]КС 2024'!CM$2887</f>
        <v>104.78929697726235</v>
      </c>
      <c r="M879" s="39">
        <f>'[1]КС 2024'!DK$2887</f>
        <v>242.02113699852003</v>
      </c>
      <c r="N879" s="39">
        <f>'[1]КС 2024'!EI$2887</f>
        <v>484.04227399704007</v>
      </c>
      <c r="O879" s="39">
        <f>'[1]КС 2024'!FY$2887</f>
        <v>346.81044966678007</v>
      </c>
      <c r="P879" s="4"/>
      <c r="Q879" s="12"/>
      <c r="R879" s="13"/>
      <c r="S879" s="14"/>
      <c r="T879" s="13"/>
    </row>
    <row r="880" spans="1:20" ht="20.45" customHeight="1" x14ac:dyDescent="0.25">
      <c r="A880" s="218"/>
      <c r="B880" s="24" t="s">
        <v>32</v>
      </c>
      <c r="C880" s="53" t="s">
        <v>19</v>
      </c>
      <c r="D880" s="41">
        <f>'[1]КС 2024'!AA$2890</f>
        <v>51</v>
      </c>
      <c r="E880" s="39">
        <f>'[1]КС 2024'!GE$2890</f>
        <v>3176.13263267513</v>
      </c>
      <c r="F880" s="40">
        <f t="shared" si="227"/>
        <v>51</v>
      </c>
      <c r="G880" s="41">
        <f>'[1]КС 2024'!J$2890</f>
        <v>8</v>
      </c>
      <c r="H880" s="41">
        <f>'[1]КС 2024'!N$2890</f>
        <v>14</v>
      </c>
      <c r="I880" s="41">
        <f>'[1]КС 2024'!S$2890</f>
        <v>5</v>
      </c>
      <c r="J880" s="41">
        <f>'[1]КС 2024'!Z$2890</f>
        <v>24</v>
      </c>
      <c r="K880" s="42">
        <f t="shared" si="228"/>
        <v>3176.1326326751305</v>
      </c>
      <c r="L880" s="39">
        <f>'[1]КС 2024'!CM$2890</f>
        <v>488.88694920000802</v>
      </c>
      <c r="M880" s="39">
        <f>'[1]КС 2024'!DK$2890</f>
        <v>844.73811865515609</v>
      </c>
      <c r="N880" s="39">
        <f>'[1]КС 2024'!EI$2890</f>
        <v>310.96147428027001</v>
      </c>
      <c r="O880" s="39">
        <f>'[1]КС 2024'!FY$2890</f>
        <v>1531.5460905396963</v>
      </c>
      <c r="P880" s="4"/>
      <c r="Q880" s="12"/>
      <c r="R880" s="13"/>
      <c r="S880" s="14"/>
      <c r="T880" s="13"/>
    </row>
    <row r="881" spans="1:20" ht="29.25" customHeight="1" x14ac:dyDescent="0.25">
      <c r="A881" s="219"/>
      <c r="B881" s="229" t="s">
        <v>145</v>
      </c>
      <c r="C881" s="230"/>
      <c r="D881" s="116">
        <f t="shared" ref="D881:O881" si="229">D869</f>
        <v>742</v>
      </c>
      <c r="E881" s="118">
        <f t="shared" si="229"/>
        <v>31674.931171506054</v>
      </c>
      <c r="F881" s="116">
        <f t="shared" si="229"/>
        <v>742</v>
      </c>
      <c r="G881" s="116">
        <f t="shared" si="229"/>
        <v>154</v>
      </c>
      <c r="H881" s="116">
        <f t="shared" si="229"/>
        <v>195</v>
      </c>
      <c r="I881" s="116">
        <f t="shared" si="229"/>
        <v>207</v>
      </c>
      <c r="J881" s="116">
        <f t="shared" si="229"/>
        <v>186</v>
      </c>
      <c r="K881" s="118">
        <f t="shared" si="229"/>
        <v>31674.93117150605</v>
      </c>
      <c r="L881" s="118">
        <f t="shared" si="229"/>
        <v>6264.4726039819006</v>
      </c>
      <c r="M881" s="118">
        <f t="shared" si="229"/>
        <v>8040.6726683117577</v>
      </c>
      <c r="N881" s="118">
        <f t="shared" si="229"/>
        <v>8412.0450732035733</v>
      </c>
      <c r="O881" s="118">
        <f t="shared" si="229"/>
        <v>8957.7408260088141</v>
      </c>
      <c r="P881" s="4"/>
      <c r="Q881" s="12"/>
      <c r="R881" s="13"/>
      <c r="S881" s="14"/>
      <c r="T881" s="13"/>
    </row>
    <row r="882" spans="1:20" ht="20.45" customHeight="1" x14ac:dyDescent="0.25">
      <c r="A882" s="217" t="s">
        <v>146</v>
      </c>
      <c r="B882" s="8" t="s">
        <v>18</v>
      </c>
      <c r="C882" s="8" t="s">
        <v>19</v>
      </c>
      <c r="D882" s="10">
        <f>SUBTOTAL(9,D883:D917)</f>
        <v>3493</v>
      </c>
      <c r="E882" s="11">
        <f t="shared" ref="E882:O882" si="230">SUBTOTAL(9,E883:E917)</f>
        <v>343480.57279252534</v>
      </c>
      <c r="F882" s="10">
        <f t="shared" si="230"/>
        <v>3493</v>
      </c>
      <c r="G882" s="10">
        <f t="shared" si="230"/>
        <v>803</v>
      </c>
      <c r="H882" s="10">
        <f t="shared" si="230"/>
        <v>917</v>
      </c>
      <c r="I882" s="10">
        <f t="shared" si="230"/>
        <v>902</v>
      </c>
      <c r="J882" s="10">
        <f t="shared" si="230"/>
        <v>871</v>
      </c>
      <c r="K882" s="11">
        <f t="shared" si="230"/>
        <v>343480.57279252534</v>
      </c>
      <c r="L882" s="11">
        <f t="shared" si="230"/>
        <v>72041.075497322468</v>
      </c>
      <c r="M882" s="11">
        <f t="shared" si="230"/>
        <v>95389.530169273246</v>
      </c>
      <c r="N882" s="11">
        <f t="shared" si="230"/>
        <v>88446.204017569165</v>
      </c>
      <c r="O882" s="11">
        <f t="shared" si="230"/>
        <v>87603.763108360508</v>
      </c>
      <c r="P882" s="4"/>
      <c r="Q882" s="12"/>
      <c r="R882" s="13"/>
      <c r="S882" s="14"/>
      <c r="T882" s="13"/>
    </row>
    <row r="883" spans="1:20" ht="20.45" customHeight="1" x14ac:dyDescent="0.25">
      <c r="A883" s="218"/>
      <c r="B883" s="159" t="s">
        <v>128</v>
      </c>
      <c r="C883" s="110" t="s">
        <v>19</v>
      </c>
      <c r="D883" s="18">
        <f>SUBTOTAL(9,D884:D885)</f>
        <v>138</v>
      </c>
      <c r="E883" s="19">
        <f t="shared" ref="E883:O883" si="231">SUBTOTAL(9,E884:E885)</f>
        <v>17943.594741526002</v>
      </c>
      <c r="F883" s="18">
        <f t="shared" si="231"/>
        <v>138</v>
      </c>
      <c r="G883" s="18">
        <f t="shared" si="231"/>
        <v>22</v>
      </c>
      <c r="H883" s="18">
        <f t="shared" si="231"/>
        <v>30</v>
      </c>
      <c r="I883" s="18">
        <f t="shared" si="231"/>
        <v>52</v>
      </c>
      <c r="J883" s="18">
        <f t="shared" si="231"/>
        <v>34</v>
      </c>
      <c r="K883" s="19">
        <f t="shared" si="231"/>
        <v>17943.594741526002</v>
      </c>
      <c r="L883" s="19">
        <f t="shared" si="231"/>
        <v>3135.0791992973236</v>
      </c>
      <c r="M883" s="19">
        <f t="shared" si="231"/>
        <v>4599.5268021309766</v>
      </c>
      <c r="N883" s="19">
        <f t="shared" si="231"/>
        <v>4674.6201712725006</v>
      </c>
      <c r="O883" s="19">
        <f t="shared" si="231"/>
        <v>5534.3685688252008</v>
      </c>
      <c r="P883" s="4"/>
      <c r="Q883" s="12"/>
      <c r="R883" s="13"/>
      <c r="S883" s="14"/>
      <c r="T883" s="13"/>
    </row>
    <row r="884" spans="1:20" ht="20.45" customHeight="1" x14ac:dyDescent="0.25">
      <c r="A884" s="218"/>
      <c r="B884" s="43" t="s">
        <v>128</v>
      </c>
      <c r="C884" s="53" t="s">
        <v>19</v>
      </c>
      <c r="D884" s="41">
        <f>'[1]КС 2024'!AA$2895</f>
        <v>54</v>
      </c>
      <c r="E884" s="39">
        <f>'[1]КС 2024'!GE$2895</f>
        <v>5547.6910830192828</v>
      </c>
      <c r="F884" s="40">
        <f>G884+H884+I884+J884</f>
        <v>54</v>
      </c>
      <c r="G884" s="41">
        <f>'[1]КС 2024'!J$2895</f>
        <v>1</v>
      </c>
      <c r="H884" s="41">
        <f>'[1]КС 2024'!N$2895</f>
        <v>5</v>
      </c>
      <c r="I884" s="41">
        <f>'[1]КС 2024'!S$2895</f>
        <v>38</v>
      </c>
      <c r="J884" s="41">
        <f>'[1]КС 2024'!Z$2895</f>
        <v>10</v>
      </c>
      <c r="K884" s="42">
        <f>L884+M884+N884+O884</f>
        <v>5547.6910830192828</v>
      </c>
      <c r="L884" s="39">
        <f>'[1]КС 2024'!CM$2895</f>
        <v>263.95223535820639</v>
      </c>
      <c r="M884" s="39">
        <f>'[1]КС 2024'!DK$2895</f>
        <v>821.05508514189614</v>
      </c>
      <c r="N884" s="39">
        <f>'[1]КС 2024'!EI$2895</f>
        <v>2560.4062770472556</v>
      </c>
      <c r="O884" s="39">
        <f>'[1]КС 2024'!FY$2895</f>
        <v>1902.2774854719241</v>
      </c>
      <c r="P884" s="4"/>
      <c r="Q884" s="12"/>
      <c r="R884" s="13"/>
      <c r="S884" s="14"/>
      <c r="T884" s="13"/>
    </row>
    <row r="885" spans="1:20" ht="20.45" customHeight="1" x14ac:dyDescent="0.25">
      <c r="A885" s="218"/>
      <c r="B885" s="43" t="s">
        <v>51</v>
      </c>
      <c r="C885" s="53" t="s">
        <v>19</v>
      </c>
      <c r="D885" s="41">
        <f>'[1]КС 2024'!AA$2900</f>
        <v>84</v>
      </c>
      <c r="E885" s="39">
        <f>'[1]КС 2024'!GE$2900</f>
        <v>12395.903658506719</v>
      </c>
      <c r="F885" s="40">
        <f>G885+H885+I885+J885</f>
        <v>84</v>
      </c>
      <c r="G885" s="41">
        <f>'[1]КС 2024'!J$2900</f>
        <v>21</v>
      </c>
      <c r="H885" s="41">
        <f>'[1]КС 2024'!N$2900</f>
        <v>25</v>
      </c>
      <c r="I885" s="41">
        <f>'[1]КС 2024'!S$2900</f>
        <v>14</v>
      </c>
      <c r="J885" s="41">
        <f>'[1]КС 2024'!Z$2900</f>
        <v>24</v>
      </c>
      <c r="K885" s="42">
        <f>L885+M885+N885+O885</f>
        <v>12395.903658506719</v>
      </c>
      <c r="L885" s="39">
        <f>'[1]КС 2024'!CM$2900</f>
        <v>2871.1269639391171</v>
      </c>
      <c r="M885" s="39">
        <f>'[1]КС 2024'!DK$2900</f>
        <v>3778.4717169890801</v>
      </c>
      <c r="N885" s="39">
        <f>'[1]КС 2024'!EI$2900</f>
        <v>2114.213894225245</v>
      </c>
      <c r="O885" s="39">
        <f>'[1]КС 2024'!FY$2900</f>
        <v>3632.0910833532771</v>
      </c>
      <c r="P885" s="4"/>
      <c r="Q885" s="12"/>
      <c r="R885" s="13"/>
      <c r="S885" s="14"/>
      <c r="T885" s="13"/>
    </row>
    <row r="886" spans="1:20" ht="20.45" customHeight="1" x14ac:dyDescent="0.25">
      <c r="A886" s="218"/>
      <c r="B886" s="160" t="s">
        <v>132</v>
      </c>
      <c r="C886" s="110" t="s">
        <v>19</v>
      </c>
      <c r="D886" s="18">
        <f>SUBTOTAL(9,D887:D888)</f>
        <v>170</v>
      </c>
      <c r="E886" s="19">
        <f t="shared" ref="E886:O886" si="232">SUBTOTAL(9,E887:E888)</f>
        <v>6957.7289503995889</v>
      </c>
      <c r="F886" s="18">
        <f t="shared" si="232"/>
        <v>170</v>
      </c>
      <c r="G886" s="18">
        <f t="shared" si="232"/>
        <v>40</v>
      </c>
      <c r="H886" s="18">
        <f t="shared" si="232"/>
        <v>52</v>
      </c>
      <c r="I886" s="18">
        <f t="shared" si="232"/>
        <v>59</v>
      </c>
      <c r="J886" s="18">
        <f t="shared" si="232"/>
        <v>19</v>
      </c>
      <c r="K886" s="19">
        <f t="shared" si="232"/>
        <v>6957.728950399588</v>
      </c>
      <c r="L886" s="19">
        <f t="shared" si="232"/>
        <v>1618.4106731762292</v>
      </c>
      <c r="M886" s="19">
        <f t="shared" si="232"/>
        <v>2193.9194440574729</v>
      </c>
      <c r="N886" s="19">
        <f t="shared" si="232"/>
        <v>2320.904841787818</v>
      </c>
      <c r="O886" s="19">
        <f t="shared" si="232"/>
        <v>824.49399137806813</v>
      </c>
      <c r="P886" s="4"/>
      <c r="Q886" s="12"/>
      <c r="R886" s="13"/>
      <c r="S886" s="14"/>
      <c r="T886" s="13"/>
    </row>
    <row r="887" spans="1:20" ht="20.45" customHeight="1" x14ac:dyDescent="0.25">
      <c r="A887" s="218"/>
      <c r="B887" s="43" t="s">
        <v>132</v>
      </c>
      <c r="C887" s="53" t="s">
        <v>19</v>
      </c>
      <c r="D887" s="41">
        <f>'[1]КС 2024'!AA$2904</f>
        <v>33</v>
      </c>
      <c r="E887" s="39">
        <f>'[1]КС 2024'!GE$2904</f>
        <v>2302.877545057032</v>
      </c>
      <c r="F887" s="40">
        <f>G887+H887+I887+J887</f>
        <v>33</v>
      </c>
      <c r="G887" s="41">
        <f>'[1]КС 2024'!J$2904</f>
        <v>7</v>
      </c>
      <c r="H887" s="41">
        <f>'[1]КС 2024'!N$2904</f>
        <v>13</v>
      </c>
      <c r="I887" s="41">
        <f>'[1]КС 2024'!S$2904</f>
        <v>10</v>
      </c>
      <c r="J887" s="41">
        <f>'[1]КС 2024'!Z$2904</f>
        <v>3</v>
      </c>
      <c r="K887" s="42">
        <f>L887+M887+N887+O887</f>
        <v>2302.8775450570311</v>
      </c>
      <c r="L887" s="39">
        <f>'[1]КС 2024'!CM$2904</f>
        <v>496.98135464763232</v>
      </c>
      <c r="M887" s="39">
        <f>'[1]КС 2024'!DK$2904</f>
        <v>870.26496824787307</v>
      </c>
      <c r="N887" s="39">
        <f>'[1]КС 2024'!EI$2904</f>
        <v>655.30629306073808</v>
      </c>
      <c r="O887" s="39">
        <f>'[1]КС 2024'!FY$2904</f>
        <v>280.32492910078804</v>
      </c>
      <c r="P887" s="4"/>
      <c r="Q887" s="12"/>
      <c r="R887" s="13"/>
      <c r="S887" s="14"/>
      <c r="T887" s="13"/>
    </row>
    <row r="888" spans="1:20" ht="20.45" customHeight="1" x14ac:dyDescent="0.25">
      <c r="A888" s="218"/>
      <c r="B888" s="24" t="s">
        <v>29</v>
      </c>
      <c r="C888" s="53" t="s">
        <v>19</v>
      </c>
      <c r="D888" s="41">
        <f>'[1]КС 2024'!AA$2915</f>
        <v>137</v>
      </c>
      <c r="E888" s="39">
        <f>'[1]КС 2024'!GE$2915</f>
        <v>4654.851405342557</v>
      </c>
      <c r="F888" s="40">
        <f>G888+H888+I888+J888</f>
        <v>137</v>
      </c>
      <c r="G888" s="41">
        <f>'[1]КС 2024'!J$2915</f>
        <v>33</v>
      </c>
      <c r="H888" s="41">
        <f>'[1]КС 2024'!N$2915</f>
        <v>39</v>
      </c>
      <c r="I888" s="41">
        <f>'[1]КС 2024'!S$2915</f>
        <v>49</v>
      </c>
      <c r="J888" s="41">
        <f>'[1]КС 2024'!Z$2915</f>
        <v>16</v>
      </c>
      <c r="K888" s="42">
        <f>L888+M888+N888+O888</f>
        <v>4654.851405342557</v>
      </c>
      <c r="L888" s="39">
        <f>'[1]КС 2024'!CM$2915</f>
        <v>1121.4293185285969</v>
      </c>
      <c r="M888" s="39">
        <f>'[1]КС 2024'!DK$2915</f>
        <v>1323.6544758095999</v>
      </c>
      <c r="N888" s="39">
        <f>'[1]КС 2024'!EI$2915</f>
        <v>1665.59854872708</v>
      </c>
      <c r="O888" s="39">
        <f>'[1]КС 2024'!FY$2915</f>
        <v>544.16906227728009</v>
      </c>
      <c r="P888" s="4"/>
      <c r="Q888" s="12"/>
      <c r="R888" s="13"/>
      <c r="S888" s="14"/>
      <c r="T888" s="13"/>
    </row>
    <row r="889" spans="1:20" ht="20.45" customHeight="1" x14ac:dyDescent="0.25">
      <c r="A889" s="218"/>
      <c r="B889" s="159" t="s">
        <v>25</v>
      </c>
      <c r="C889" s="110" t="s">
        <v>19</v>
      </c>
      <c r="D889" s="18">
        <f>SUBTOTAL(9,D890:D891)</f>
        <v>256</v>
      </c>
      <c r="E889" s="19">
        <f>SUBTOTAL(9,E890:E891)</f>
        <v>61188.046059618355</v>
      </c>
      <c r="F889" s="18">
        <f t="shared" ref="F889:O889" si="233">SUBTOTAL(9,F890:F891)</f>
        <v>256</v>
      </c>
      <c r="G889" s="18">
        <f t="shared" si="233"/>
        <v>51</v>
      </c>
      <c r="H889" s="18">
        <f t="shared" si="233"/>
        <v>92</v>
      </c>
      <c r="I889" s="18">
        <f t="shared" si="233"/>
        <v>68</v>
      </c>
      <c r="J889" s="18">
        <f t="shared" si="233"/>
        <v>45</v>
      </c>
      <c r="K889" s="19">
        <f t="shared" si="233"/>
        <v>61188.046059618347</v>
      </c>
      <c r="L889" s="19">
        <f t="shared" si="233"/>
        <v>11100.073932997653</v>
      </c>
      <c r="M889" s="19">
        <f t="shared" si="233"/>
        <v>22085.174928883178</v>
      </c>
      <c r="N889" s="19">
        <f t="shared" si="233"/>
        <v>17510.932182928937</v>
      </c>
      <c r="O889" s="19">
        <f t="shared" si="233"/>
        <v>10491.865014808585</v>
      </c>
      <c r="P889" s="4"/>
      <c r="Q889" s="12"/>
      <c r="R889" s="13"/>
      <c r="S889" s="14"/>
      <c r="T889" s="13"/>
    </row>
    <row r="890" spans="1:20" ht="20.45" customHeight="1" x14ac:dyDescent="0.25">
      <c r="A890" s="218"/>
      <c r="B890" s="43" t="s">
        <v>25</v>
      </c>
      <c r="C890" s="53" t="s">
        <v>19</v>
      </c>
      <c r="D890" s="41">
        <f>'[1]КС 2024'!AA$2920</f>
        <v>209</v>
      </c>
      <c r="E890" s="39">
        <f>'[1]КС 2024'!GE$2920</f>
        <v>39724.989554922286</v>
      </c>
      <c r="F890" s="40">
        <f>G890+H890+I890+J890</f>
        <v>209</v>
      </c>
      <c r="G890" s="41">
        <f>'[1]КС 2024'!J$2920</f>
        <v>39</v>
      </c>
      <c r="H890" s="41">
        <f>'[1]КС 2024'!N$2920</f>
        <v>72</v>
      </c>
      <c r="I890" s="41">
        <f>'[1]КС 2024'!S$2920</f>
        <v>55</v>
      </c>
      <c r="J890" s="41">
        <f>'[1]КС 2024'!Z$2920</f>
        <v>43</v>
      </c>
      <c r="K890" s="42">
        <f>L890+M890+N890+O890</f>
        <v>39724.989554922271</v>
      </c>
      <c r="L890" s="39">
        <f>'[1]КС 2024'!CM$2920</f>
        <v>5620.1452237024996</v>
      </c>
      <c r="M890" s="39">
        <f>'[1]КС 2024'!DK$2920</f>
        <v>12951.959045796937</v>
      </c>
      <c r="N890" s="39">
        <f>'[1]КС 2024'!EI$2920</f>
        <v>11574.341858922879</v>
      </c>
      <c r="O890" s="39">
        <f>'[1]КС 2024'!FY$2920</f>
        <v>9578.5434264999603</v>
      </c>
      <c r="P890" s="4"/>
      <c r="Q890" s="12"/>
      <c r="R890" s="13"/>
      <c r="S890" s="14"/>
      <c r="T890" s="13"/>
    </row>
    <row r="891" spans="1:20" ht="20.45" customHeight="1" x14ac:dyDescent="0.25">
      <c r="A891" s="218"/>
      <c r="B891" s="161" t="s">
        <v>147</v>
      </c>
      <c r="C891" s="53" t="s">
        <v>19</v>
      </c>
      <c r="D891" s="41">
        <f>'[1]КС 2024'!AA$2928</f>
        <v>47</v>
      </c>
      <c r="E891" s="39">
        <f>'[1]КС 2024'!GE$2928</f>
        <v>21463.056504696069</v>
      </c>
      <c r="F891" s="40">
        <f>G891+H891+I891+J891</f>
        <v>47</v>
      </c>
      <c r="G891" s="41">
        <f>'[1]КС 2024'!J$2928</f>
        <v>12</v>
      </c>
      <c r="H891" s="41">
        <f>'[1]КС 2024'!N$2928</f>
        <v>20</v>
      </c>
      <c r="I891" s="41">
        <f>'[1]КС 2024'!S$2928</f>
        <v>13</v>
      </c>
      <c r="J891" s="41">
        <f>'[1]КС 2024'!Z$2928</f>
        <v>2</v>
      </c>
      <c r="K891" s="42">
        <f>L891+M891+N891+O891</f>
        <v>21463.056504696076</v>
      </c>
      <c r="L891" s="39">
        <f>'[1]КС 2024'!CM$2928</f>
        <v>5479.9287092951527</v>
      </c>
      <c r="M891" s="39">
        <f>'[1]КС 2024'!DK$2928</f>
        <v>9133.2158830862427</v>
      </c>
      <c r="N891" s="39">
        <f>'[1]КС 2024'!EI$2928</f>
        <v>5936.5903240060579</v>
      </c>
      <c r="O891" s="39">
        <f>'[1]КС 2024'!FY$2928</f>
        <v>913.3215883086242</v>
      </c>
      <c r="P891" s="4"/>
      <c r="Q891" s="12"/>
      <c r="R891" s="13"/>
      <c r="S891" s="14"/>
      <c r="T891" s="13"/>
    </row>
    <row r="892" spans="1:20" ht="20.45" customHeight="1" x14ac:dyDescent="0.25">
      <c r="A892" s="218"/>
      <c r="B892" s="162" t="s">
        <v>148</v>
      </c>
      <c r="C892" s="110" t="s">
        <v>19</v>
      </c>
      <c r="D892" s="18">
        <f>SUBTOTAL(9,D893:D894)</f>
        <v>163</v>
      </c>
      <c r="E892" s="19">
        <f t="shared" ref="E892:O892" si="234">SUBTOTAL(9,E893:E894)</f>
        <v>12947.308568672137</v>
      </c>
      <c r="F892" s="18">
        <f t="shared" si="234"/>
        <v>163</v>
      </c>
      <c r="G892" s="18">
        <f t="shared" si="234"/>
        <v>32</v>
      </c>
      <c r="H892" s="18">
        <f t="shared" si="234"/>
        <v>59</v>
      </c>
      <c r="I892" s="18">
        <f t="shared" si="234"/>
        <v>43</v>
      </c>
      <c r="J892" s="18">
        <f t="shared" si="234"/>
        <v>29</v>
      </c>
      <c r="K892" s="19">
        <f t="shared" si="234"/>
        <v>12947.308568672137</v>
      </c>
      <c r="L892" s="19">
        <f t="shared" si="234"/>
        <v>2563.0445508758512</v>
      </c>
      <c r="M892" s="19">
        <f t="shared" si="234"/>
        <v>4711.9503937888803</v>
      </c>
      <c r="N892" s="19">
        <f t="shared" si="234"/>
        <v>3456.3819357872649</v>
      </c>
      <c r="O892" s="19">
        <f t="shared" si="234"/>
        <v>2215.9316882201406</v>
      </c>
      <c r="P892" s="4"/>
      <c r="Q892" s="12"/>
      <c r="R892" s="13"/>
      <c r="S892" s="14"/>
      <c r="T892" s="13"/>
    </row>
    <row r="893" spans="1:20" ht="20.45" customHeight="1" x14ac:dyDescent="0.25">
      <c r="A893" s="218"/>
      <c r="B893" s="43" t="s">
        <v>48</v>
      </c>
      <c r="C893" s="53" t="s">
        <v>19</v>
      </c>
      <c r="D893" s="41">
        <f>'[1]КС 2024'!AA$2931</f>
        <v>87</v>
      </c>
      <c r="E893" s="39">
        <f>'[1]КС 2024'!GE$2931</f>
        <v>8861.0012974939291</v>
      </c>
      <c r="F893" s="40">
        <f>G893+H893+I893+J893</f>
        <v>87</v>
      </c>
      <c r="G893" s="41">
        <f>'[1]КС 2024'!J$2931</f>
        <v>19</v>
      </c>
      <c r="H893" s="41">
        <f>'[1]КС 2024'!N$2931</f>
        <v>31</v>
      </c>
      <c r="I893" s="41">
        <f>'[1]КС 2024'!S$2931</f>
        <v>23</v>
      </c>
      <c r="J893" s="41">
        <f>'[1]КС 2024'!Z$2931</f>
        <v>14</v>
      </c>
      <c r="K893" s="42">
        <f>L893+M893+N893+O893</f>
        <v>8861.0012974939291</v>
      </c>
      <c r="L893" s="39">
        <f>'[1]КС 2024'!CM$2931</f>
        <v>1899.3573750153203</v>
      </c>
      <c r="M893" s="39">
        <f>'[1]КС 2024'!DK$2931</f>
        <v>3187.0874606515563</v>
      </c>
      <c r="N893" s="39">
        <f>'[1]КС 2024'!EI$2931</f>
        <v>2354.9154081801485</v>
      </c>
      <c r="O893" s="39">
        <f>'[1]КС 2024'!FY$2931</f>
        <v>1419.6410536469043</v>
      </c>
      <c r="P893" s="4"/>
      <c r="Q893" s="12"/>
      <c r="R893" s="13"/>
      <c r="S893" s="14"/>
      <c r="T893" s="13"/>
    </row>
    <row r="894" spans="1:20" ht="20.45" customHeight="1" x14ac:dyDescent="0.25">
      <c r="A894" s="218"/>
      <c r="B894" s="25" t="s">
        <v>30</v>
      </c>
      <c r="C894" s="53" t="s">
        <v>19</v>
      </c>
      <c r="D894" s="41">
        <f>'[1]КС 2024'!AA$2936</f>
        <v>76</v>
      </c>
      <c r="E894" s="39">
        <f>'[1]КС 2024'!GE$2936</f>
        <v>4086.3072711782083</v>
      </c>
      <c r="F894" s="40">
        <f>G894+H894+I894+J894</f>
        <v>76</v>
      </c>
      <c r="G894" s="41">
        <f>'[1]КС 2024'!J$2936</f>
        <v>13</v>
      </c>
      <c r="H894" s="41">
        <f>'[1]КС 2024'!N$2936</f>
        <v>28</v>
      </c>
      <c r="I894" s="41">
        <f>'[1]КС 2024'!S$2936</f>
        <v>20</v>
      </c>
      <c r="J894" s="41">
        <f>'[1]КС 2024'!Z$2936</f>
        <v>15</v>
      </c>
      <c r="K894" s="42">
        <f>L894+M894+N894+O894</f>
        <v>4086.3072711782079</v>
      </c>
      <c r="L894" s="39">
        <f>'[1]КС 2024'!CM$2936</f>
        <v>663.68717586053117</v>
      </c>
      <c r="M894" s="39">
        <f>'[1]КС 2024'!DK$2936</f>
        <v>1524.8629331373243</v>
      </c>
      <c r="N894" s="39">
        <f>'[1]КС 2024'!EI$2936</f>
        <v>1101.4665276071164</v>
      </c>
      <c r="O894" s="39">
        <f>'[1]КС 2024'!FY$2936</f>
        <v>796.29063457323628</v>
      </c>
      <c r="P894" s="4"/>
      <c r="Q894" s="12"/>
      <c r="R894" s="13"/>
      <c r="S894" s="14"/>
      <c r="T894" s="13"/>
    </row>
    <row r="895" spans="1:20" ht="20.45" customHeight="1" x14ac:dyDescent="0.25">
      <c r="A895" s="218"/>
      <c r="B895" s="163" t="s">
        <v>32</v>
      </c>
      <c r="C895" s="110" t="s">
        <v>19</v>
      </c>
      <c r="D895" s="18">
        <f>SUBTOTAL(9,D896:D898)</f>
        <v>106</v>
      </c>
      <c r="E895" s="19">
        <f t="shared" ref="E895:O895" si="235">SUBTOTAL(9,E896:E898)</f>
        <v>11246.120563251849</v>
      </c>
      <c r="F895" s="18">
        <f t="shared" si="235"/>
        <v>106</v>
      </c>
      <c r="G895" s="18">
        <f t="shared" si="235"/>
        <v>29</v>
      </c>
      <c r="H895" s="18">
        <f t="shared" si="235"/>
        <v>15</v>
      </c>
      <c r="I895" s="18">
        <f t="shared" si="235"/>
        <v>32</v>
      </c>
      <c r="J895" s="18">
        <f t="shared" si="235"/>
        <v>30</v>
      </c>
      <c r="K895" s="19">
        <f t="shared" si="235"/>
        <v>11246.12056325185</v>
      </c>
      <c r="L895" s="19">
        <f t="shared" si="235"/>
        <v>2705.9602818492995</v>
      </c>
      <c r="M895" s="19">
        <f t="shared" si="235"/>
        <v>1318.3598579063619</v>
      </c>
      <c r="N895" s="19">
        <f t="shared" si="235"/>
        <v>3874.5183287600075</v>
      </c>
      <c r="O895" s="19">
        <f t="shared" si="235"/>
        <v>3347.2820947361802</v>
      </c>
      <c r="P895" s="4"/>
      <c r="Q895" s="12"/>
      <c r="R895" s="13"/>
      <c r="S895" s="14"/>
      <c r="T895" s="13"/>
    </row>
    <row r="896" spans="1:20" ht="20.45" customHeight="1" x14ac:dyDescent="0.25">
      <c r="A896" s="218"/>
      <c r="B896" s="161" t="s">
        <v>149</v>
      </c>
      <c r="C896" s="53" t="s">
        <v>19</v>
      </c>
      <c r="D896" s="41">
        <f>'[1]КС 2024'!AA$2941</f>
        <v>65</v>
      </c>
      <c r="E896" s="39">
        <f>'[1]КС 2024'!GE$2941</f>
        <v>6699.6271733974263</v>
      </c>
      <c r="F896" s="40">
        <f>G896+H896+I896+J896</f>
        <v>65</v>
      </c>
      <c r="G896" s="41">
        <f>'[1]КС 2024'!J$2941</f>
        <v>15</v>
      </c>
      <c r="H896" s="41">
        <f>'[1]КС 2024'!N$2941</f>
        <v>8</v>
      </c>
      <c r="I896" s="41">
        <f>'[1]КС 2024'!S$2941</f>
        <v>22</v>
      </c>
      <c r="J896" s="41">
        <f>'[1]КС 2024'!Z$2941</f>
        <v>20</v>
      </c>
      <c r="K896" s="42">
        <f>L896+M896+N896+O896</f>
        <v>6699.6271733974272</v>
      </c>
      <c r="L896" s="39">
        <f>'[1]КС 2024'!CM$2941</f>
        <v>1407.3083628188058</v>
      </c>
      <c r="M896" s="39">
        <f>'[1]КС 2024'!DK$2941</f>
        <v>742.5701609291857</v>
      </c>
      <c r="N896" s="39">
        <f>'[1]КС 2024'!EI$2941</f>
        <v>2253.5174193976231</v>
      </c>
      <c r="O896" s="39">
        <f>'[1]КС 2024'!FY$2941</f>
        <v>2296.2312302518121</v>
      </c>
      <c r="P896" s="4"/>
      <c r="Q896" s="12"/>
      <c r="R896" s="13"/>
      <c r="S896" s="14"/>
      <c r="T896" s="13"/>
    </row>
    <row r="897" spans="1:20" ht="20.45" customHeight="1" x14ac:dyDescent="0.25">
      <c r="A897" s="218"/>
      <c r="B897" s="43" t="s">
        <v>32</v>
      </c>
      <c r="C897" s="53" t="s">
        <v>19</v>
      </c>
      <c r="D897" s="41">
        <f>'[1]КС 2024'!AA$2947</f>
        <v>27</v>
      </c>
      <c r="E897" s="39">
        <f>'[1]КС 2024'!GE$2947</f>
        <v>1685.0639530802184</v>
      </c>
      <c r="F897" s="40">
        <f>G897+H897+I897+J897</f>
        <v>27</v>
      </c>
      <c r="G897" s="41">
        <f>'[1]КС 2024'!J$2947</f>
        <v>11</v>
      </c>
      <c r="H897" s="41">
        <f>'[1]КС 2024'!N$2947</f>
        <v>6</v>
      </c>
      <c r="I897" s="41">
        <f>'[1]КС 2024'!S$2947</f>
        <v>3</v>
      </c>
      <c r="J897" s="41">
        <f>'[1]КС 2024'!Z$2947</f>
        <v>7</v>
      </c>
      <c r="K897" s="42">
        <f>L897+M897+N897+O897</f>
        <v>1685.0639530802187</v>
      </c>
      <c r="L897" s="39">
        <f>'[1]КС 2024'!CM$2947</f>
        <v>685.48854043289043</v>
      </c>
      <c r="M897" s="39">
        <f>'[1]КС 2024'!DK$2947</f>
        <v>371.40187350657612</v>
      </c>
      <c r="N897" s="39">
        <f>'[1]КС 2024'!EI$2947</f>
        <v>190.28614506818403</v>
      </c>
      <c r="O897" s="39">
        <f>'[1]КС 2024'!FY$2947</f>
        <v>437.8873940725681</v>
      </c>
      <c r="P897" s="4"/>
      <c r="Q897" s="12"/>
      <c r="R897" s="13"/>
      <c r="S897" s="14"/>
      <c r="T897" s="13"/>
    </row>
    <row r="898" spans="1:20" ht="20.45" customHeight="1" x14ac:dyDescent="0.25">
      <c r="A898" s="218"/>
      <c r="B898" s="54" t="s">
        <v>110</v>
      </c>
      <c r="C898" s="53" t="s">
        <v>19</v>
      </c>
      <c r="D898" s="41">
        <f>'[1]КС 2024'!AA$2950</f>
        <v>14</v>
      </c>
      <c r="E898" s="39">
        <f>'[1]КС 2024'!GE$2950</f>
        <v>2861.4294367742036</v>
      </c>
      <c r="F898" s="40">
        <f>G898+H898+I898+J898</f>
        <v>14</v>
      </c>
      <c r="G898" s="41">
        <f>'[1]КС 2024'!J$2950</f>
        <v>3</v>
      </c>
      <c r="H898" s="41">
        <f>'[1]КС 2024'!N$2950</f>
        <v>1</v>
      </c>
      <c r="I898" s="41">
        <f>'[1]КС 2024'!S$2950</f>
        <v>7</v>
      </c>
      <c r="J898" s="41">
        <f>'[1]КС 2024'!Z$2950</f>
        <v>3</v>
      </c>
      <c r="K898" s="42">
        <f>L898+M898+N898+O898</f>
        <v>2861.4294367742036</v>
      </c>
      <c r="L898" s="39">
        <f>'[1]КС 2024'!CM$2950</f>
        <v>613.16337859760324</v>
      </c>
      <c r="M898" s="39">
        <f>'[1]КС 2024'!DK$2950</f>
        <v>204.38782347060004</v>
      </c>
      <c r="N898" s="39">
        <f>'[1]КС 2024'!EI$2950</f>
        <v>1430.7147642942002</v>
      </c>
      <c r="O898" s="39">
        <f>'[1]КС 2024'!FY$2950</f>
        <v>613.16347041180006</v>
      </c>
      <c r="P898" s="4"/>
      <c r="Q898" s="12"/>
      <c r="R898" s="13"/>
      <c r="S898" s="14"/>
      <c r="T898" s="13"/>
    </row>
    <row r="899" spans="1:20" ht="20.45" customHeight="1" x14ac:dyDescent="0.25">
      <c r="A899" s="218"/>
      <c r="B899" s="159" t="s">
        <v>49</v>
      </c>
      <c r="C899" s="110" t="s">
        <v>19</v>
      </c>
      <c r="D899" s="18">
        <f t="shared" ref="D899:O899" si="236">SUBTOTAL(9,D900)</f>
        <v>141</v>
      </c>
      <c r="E899" s="19">
        <f t="shared" si="236"/>
        <v>14402.095420155125</v>
      </c>
      <c r="F899" s="18">
        <f t="shared" si="236"/>
        <v>141</v>
      </c>
      <c r="G899" s="18">
        <f t="shared" si="236"/>
        <v>42</v>
      </c>
      <c r="H899" s="18">
        <f t="shared" si="236"/>
        <v>31</v>
      </c>
      <c r="I899" s="18">
        <f t="shared" si="236"/>
        <v>30</v>
      </c>
      <c r="J899" s="18">
        <f t="shared" si="236"/>
        <v>38</v>
      </c>
      <c r="K899" s="19">
        <f t="shared" si="236"/>
        <v>14402.095420155121</v>
      </c>
      <c r="L899" s="19">
        <f t="shared" si="236"/>
        <v>4275.7926267539533</v>
      </c>
      <c r="M899" s="19">
        <f t="shared" si="236"/>
        <v>3233.4586239871082</v>
      </c>
      <c r="N899" s="19">
        <f t="shared" si="236"/>
        <v>3009.1727266971484</v>
      </c>
      <c r="O899" s="19">
        <f t="shared" si="236"/>
        <v>3883.6714427169127</v>
      </c>
      <c r="P899" s="4"/>
      <c r="Q899" s="12"/>
      <c r="R899" s="13"/>
      <c r="S899" s="14"/>
      <c r="T899" s="13"/>
    </row>
    <row r="900" spans="1:20" ht="20.45" customHeight="1" x14ac:dyDescent="0.25">
      <c r="A900" s="218"/>
      <c r="B900" s="24" t="s">
        <v>49</v>
      </c>
      <c r="C900" s="53" t="s">
        <v>19</v>
      </c>
      <c r="D900" s="41">
        <f>'[1]КС 2024'!AA$2954</f>
        <v>141</v>
      </c>
      <c r="E900" s="39">
        <f>'[1]КС 2024'!GE$2954</f>
        <v>14402.095420155125</v>
      </c>
      <c r="F900" s="40">
        <f>G900+H900+I900+J900</f>
        <v>141</v>
      </c>
      <c r="G900" s="41">
        <f>'[1]КС 2024'!J$2954</f>
        <v>42</v>
      </c>
      <c r="H900" s="41">
        <f>'[1]КС 2024'!N$2954</f>
        <v>31</v>
      </c>
      <c r="I900" s="41">
        <f>'[1]КС 2024'!S$2954</f>
        <v>30</v>
      </c>
      <c r="J900" s="41">
        <f>'[1]КС 2024'!Z$2954</f>
        <v>38</v>
      </c>
      <c r="K900" s="42">
        <f>L900+M900+N900+O900</f>
        <v>14402.095420155121</v>
      </c>
      <c r="L900" s="39">
        <f>'[1]КС 2024'!CM$2954</f>
        <v>4275.7926267539533</v>
      </c>
      <c r="M900" s="39">
        <f>'[1]КС 2024'!DK$2954</f>
        <v>3233.4586239871082</v>
      </c>
      <c r="N900" s="39">
        <f>'[1]КС 2024'!EI$2954</f>
        <v>3009.1727266971484</v>
      </c>
      <c r="O900" s="39">
        <f>'[1]КС 2024'!FY$2954</f>
        <v>3883.6714427169127</v>
      </c>
      <c r="P900" s="4"/>
      <c r="Q900" s="12"/>
      <c r="R900" s="13"/>
      <c r="S900" s="14"/>
      <c r="T900" s="13"/>
    </row>
    <row r="901" spans="1:20" ht="20.45" customHeight="1" x14ac:dyDescent="0.25">
      <c r="A901" s="218"/>
      <c r="B901" s="35" t="s">
        <v>47</v>
      </c>
      <c r="C901" s="110" t="s">
        <v>19</v>
      </c>
      <c r="D901" s="18">
        <f>SUBTOTAL(9,D902:D904)</f>
        <v>185</v>
      </c>
      <c r="E901" s="19">
        <f t="shared" ref="E901:O901" si="237">SUBTOTAL(9,E902:E904)</f>
        <v>19311.045436778597</v>
      </c>
      <c r="F901" s="18">
        <f t="shared" si="237"/>
        <v>185</v>
      </c>
      <c r="G901" s="18">
        <f t="shared" si="237"/>
        <v>42</v>
      </c>
      <c r="H901" s="18">
        <f t="shared" si="237"/>
        <v>55</v>
      </c>
      <c r="I901" s="18">
        <f t="shared" si="237"/>
        <v>46</v>
      </c>
      <c r="J901" s="18">
        <f t="shared" si="237"/>
        <v>42</v>
      </c>
      <c r="K901" s="19">
        <f t="shared" si="237"/>
        <v>19311.04543677859</v>
      </c>
      <c r="L901" s="19">
        <f t="shared" si="237"/>
        <v>4004.0758181006313</v>
      </c>
      <c r="M901" s="19">
        <f t="shared" si="237"/>
        <v>5442.5514307488984</v>
      </c>
      <c r="N901" s="19">
        <f t="shared" si="237"/>
        <v>5199.2347561180095</v>
      </c>
      <c r="O901" s="19">
        <f t="shared" si="237"/>
        <v>4665.1834318110523</v>
      </c>
      <c r="P901" s="4"/>
      <c r="Q901" s="12"/>
      <c r="R901" s="13"/>
      <c r="S901" s="14"/>
      <c r="T901" s="13"/>
    </row>
    <row r="902" spans="1:20" ht="20.45" customHeight="1" x14ac:dyDescent="0.25">
      <c r="A902" s="218"/>
      <c r="B902" s="24" t="s">
        <v>94</v>
      </c>
      <c r="C902" s="53" t="s">
        <v>19</v>
      </c>
      <c r="D902" s="41">
        <f>'[1]КС 2024'!AA$2962</f>
        <v>96</v>
      </c>
      <c r="E902" s="39">
        <f>'[1]КС 2024'!GE$2962</f>
        <v>14516.924819420845</v>
      </c>
      <c r="F902" s="40">
        <f>G902+H902+I902+J902</f>
        <v>96</v>
      </c>
      <c r="G902" s="41">
        <f>'[1]КС 2024'!J$2962</f>
        <v>19</v>
      </c>
      <c r="H902" s="41">
        <f>'[1]КС 2024'!N$2962</f>
        <v>24</v>
      </c>
      <c r="I902" s="41">
        <f>'[1]КС 2024'!S$2962</f>
        <v>28</v>
      </c>
      <c r="J902" s="41">
        <f>'[1]КС 2024'!Z$2962</f>
        <v>25</v>
      </c>
      <c r="K902" s="42">
        <f>L902+M902+N902+O902</f>
        <v>14516.924819420839</v>
      </c>
      <c r="L902" s="39">
        <f>'[1]КС 2024'!CM$2962</f>
        <v>2868.9730643709968</v>
      </c>
      <c r="M902" s="39">
        <f>'[1]КС 2024'!DK$2962</f>
        <v>3642.7490254466788</v>
      </c>
      <c r="N902" s="39">
        <f>'[1]КС 2024'!EI$2962</f>
        <v>4233.6526071901244</v>
      </c>
      <c r="O902" s="39">
        <f>'[1]КС 2024'!FY$2962</f>
        <v>3771.5501224130403</v>
      </c>
      <c r="P902" s="4"/>
      <c r="Q902" s="12"/>
      <c r="R902" s="13"/>
      <c r="S902" s="14"/>
      <c r="T902" s="13"/>
    </row>
    <row r="903" spans="1:20" ht="20.45" customHeight="1" x14ac:dyDescent="0.25">
      <c r="A903" s="218"/>
      <c r="B903" s="24" t="s">
        <v>47</v>
      </c>
      <c r="C903" s="53" t="s">
        <v>19</v>
      </c>
      <c r="D903" s="41">
        <f>'[1]КС 2024'!AA$2965</f>
        <v>47</v>
      </c>
      <c r="E903" s="39">
        <f>'[1]КС 2024'!GE$2965</f>
        <v>3200.7348531258122</v>
      </c>
      <c r="F903" s="40">
        <f>G903+H903+I903+J903</f>
        <v>47</v>
      </c>
      <c r="G903" s="41">
        <f>'[1]КС 2024'!J$2965</f>
        <v>9</v>
      </c>
      <c r="H903" s="41">
        <f>'[1]КС 2024'!N$2965</f>
        <v>21</v>
      </c>
      <c r="I903" s="41">
        <f>'[1]КС 2024'!S$2965</f>
        <v>9</v>
      </c>
      <c r="J903" s="41">
        <f>'[1]КС 2024'!Z$2965</f>
        <v>8</v>
      </c>
      <c r="K903" s="42">
        <f>L903+M903+N903+O903</f>
        <v>3200.7348531258131</v>
      </c>
      <c r="L903" s="39">
        <f>'[1]КС 2024'!CM$2965</f>
        <v>606.15579712791657</v>
      </c>
      <c r="M903" s="39">
        <f>'[1]КС 2024'!DK$2965</f>
        <v>1412.6334711279121</v>
      </c>
      <c r="N903" s="39">
        <f>'[1]КС 2024'!EI$2965</f>
        <v>623.67484419028813</v>
      </c>
      <c r="O903" s="39">
        <f>'[1]КС 2024'!FY$2965</f>
        <v>558.27074067969602</v>
      </c>
      <c r="P903" s="4"/>
      <c r="Q903" s="12"/>
      <c r="R903" s="13"/>
      <c r="S903" s="14"/>
      <c r="T903" s="13"/>
    </row>
    <row r="904" spans="1:20" ht="20.45" customHeight="1" x14ac:dyDescent="0.25">
      <c r="A904" s="218"/>
      <c r="B904" s="24" t="s">
        <v>29</v>
      </c>
      <c r="C904" s="53" t="s">
        <v>19</v>
      </c>
      <c r="D904" s="41">
        <f>'[1]КС 2024'!AA$2970</f>
        <v>42</v>
      </c>
      <c r="E904" s="39">
        <f>'[1]КС 2024'!GE$2970</f>
        <v>1593.3857642319381</v>
      </c>
      <c r="F904" s="40">
        <f>G904+H904+I904+J904</f>
        <v>42</v>
      </c>
      <c r="G904" s="41">
        <f>'[1]КС 2024'!J$2970</f>
        <v>14</v>
      </c>
      <c r="H904" s="41">
        <f>'[1]КС 2024'!N$2970</f>
        <v>10</v>
      </c>
      <c r="I904" s="41">
        <f>'[1]КС 2024'!S$2970</f>
        <v>9</v>
      </c>
      <c r="J904" s="41">
        <f>'[1]КС 2024'!Z$2970</f>
        <v>9</v>
      </c>
      <c r="K904" s="42">
        <f>L904+M904+N904+O904</f>
        <v>1593.3857642319381</v>
      </c>
      <c r="L904" s="39">
        <f>'[1]КС 2024'!CM$2970</f>
        <v>528.94695660171794</v>
      </c>
      <c r="M904" s="39">
        <f>'[1]КС 2024'!DK$2970</f>
        <v>387.16893417430799</v>
      </c>
      <c r="N904" s="39">
        <f>'[1]КС 2024'!EI$2970</f>
        <v>341.90730473759646</v>
      </c>
      <c r="O904" s="39">
        <f>'[1]КС 2024'!FY$2970</f>
        <v>335.36256871831569</v>
      </c>
      <c r="P904" s="4"/>
      <c r="Q904" s="12"/>
      <c r="R904" s="13"/>
      <c r="S904" s="14"/>
      <c r="T904" s="13"/>
    </row>
    <row r="905" spans="1:20" ht="20.45" customHeight="1" x14ac:dyDescent="0.25">
      <c r="A905" s="218"/>
      <c r="B905" s="159" t="s">
        <v>27</v>
      </c>
      <c r="C905" s="110" t="s">
        <v>19</v>
      </c>
      <c r="D905" s="18">
        <f>SUBTOTAL(9,D906:D909)</f>
        <v>537</v>
      </c>
      <c r="E905" s="19">
        <f t="shared" ref="E905:O905" si="238">SUBTOTAL(9,E906:E909)</f>
        <v>50258.969108547222</v>
      </c>
      <c r="F905" s="18">
        <f t="shared" si="238"/>
        <v>537</v>
      </c>
      <c r="G905" s="18">
        <f t="shared" si="238"/>
        <v>82</v>
      </c>
      <c r="H905" s="18">
        <f t="shared" si="238"/>
        <v>114</v>
      </c>
      <c r="I905" s="18">
        <f t="shared" si="238"/>
        <v>143</v>
      </c>
      <c r="J905" s="18">
        <f t="shared" si="238"/>
        <v>198</v>
      </c>
      <c r="K905" s="19">
        <f t="shared" si="238"/>
        <v>50258.969108547222</v>
      </c>
      <c r="L905" s="19">
        <f t="shared" si="238"/>
        <v>6735.3499065922815</v>
      </c>
      <c r="M905" s="19">
        <f t="shared" si="238"/>
        <v>11975.491352789395</v>
      </c>
      <c r="N905" s="19">
        <f t="shared" si="238"/>
        <v>12317.392169024661</v>
      </c>
      <c r="O905" s="19">
        <f t="shared" si="238"/>
        <v>19230.735680140886</v>
      </c>
      <c r="P905" s="4"/>
      <c r="Q905" s="12"/>
      <c r="R905" s="13"/>
      <c r="S905" s="14"/>
      <c r="T905" s="13"/>
    </row>
    <row r="906" spans="1:20" ht="20.45" customHeight="1" x14ac:dyDescent="0.25">
      <c r="A906" s="218"/>
      <c r="B906" s="43" t="s">
        <v>27</v>
      </c>
      <c r="C906" s="53" t="s">
        <v>19</v>
      </c>
      <c r="D906" s="41">
        <f>'[1]КС 2024'!AA$2975</f>
        <v>439</v>
      </c>
      <c r="E906" s="39">
        <f>'[1]КС 2024'!GE$2975</f>
        <v>38867.144690285255</v>
      </c>
      <c r="F906" s="40">
        <f>G906+H906+I906+J906</f>
        <v>439</v>
      </c>
      <c r="G906" s="41">
        <f>'[1]КС 2024'!J$2975</f>
        <v>65</v>
      </c>
      <c r="H906" s="41">
        <f>'[1]КС 2024'!N$2975</f>
        <v>96</v>
      </c>
      <c r="I906" s="41">
        <f>'[1]КС 2024'!S$2975</f>
        <v>117</v>
      </c>
      <c r="J906" s="41">
        <f>'[1]КС 2024'!Z$2975</f>
        <v>161</v>
      </c>
      <c r="K906" s="42">
        <f>L906+M906+N906+O906</f>
        <v>38867.144690285262</v>
      </c>
      <c r="L906" s="39">
        <f>'[1]КС 2024'!CM$2975</f>
        <v>5428.2802384630158</v>
      </c>
      <c r="M906" s="39">
        <f>'[1]КС 2024'!DK$2975</f>
        <v>7771.9064654076128</v>
      </c>
      <c r="N906" s="39">
        <f>'[1]КС 2024'!EI$2975</f>
        <v>9973.9095019542019</v>
      </c>
      <c r="O906" s="39">
        <f>'[1]КС 2024'!FY$2975</f>
        <v>15693.048484460427</v>
      </c>
      <c r="P906" s="4"/>
      <c r="Q906" s="12"/>
      <c r="R906" s="13"/>
      <c r="S906" s="14"/>
      <c r="T906" s="13"/>
    </row>
    <row r="907" spans="1:20" ht="20.45" customHeight="1" x14ac:dyDescent="0.25">
      <c r="A907" s="218"/>
      <c r="B907" s="25" t="s">
        <v>36</v>
      </c>
      <c r="C907" s="53" t="s">
        <v>19</v>
      </c>
      <c r="D907" s="41">
        <f>'[1]КС 2024'!AA$2995</f>
        <v>73</v>
      </c>
      <c r="E907" s="39">
        <f>'[1]КС 2024'!GE$2995</f>
        <v>4556.1829514427263</v>
      </c>
      <c r="F907" s="40">
        <f>G907+H907+I907+J907</f>
        <v>73</v>
      </c>
      <c r="G907" s="41">
        <f>'[1]КС 2024'!J$2995</f>
        <v>14</v>
      </c>
      <c r="H907" s="41">
        <f>'[1]КС 2024'!N$2995</f>
        <v>14</v>
      </c>
      <c r="I907" s="41">
        <f>'[1]КС 2024'!S$2995</f>
        <v>19</v>
      </c>
      <c r="J907" s="41">
        <f>'[1]КС 2024'!Z$2995</f>
        <v>26</v>
      </c>
      <c r="K907" s="42">
        <f>L907+M907+N907+O907</f>
        <v>4556.1829514427263</v>
      </c>
      <c r="L907" s="39">
        <f>'[1]КС 2024'!CM$2995</f>
        <v>866.08516164241371</v>
      </c>
      <c r="M907" s="39">
        <f>'[1]КС 2024'!DK$2995</f>
        <v>844.45695022075211</v>
      </c>
      <c r="N907" s="39">
        <f>'[1]КС 2024'!EI$2995</f>
        <v>1217.1132675115921</v>
      </c>
      <c r="O907" s="39">
        <f>'[1]КС 2024'!FY$2995</f>
        <v>1628.5275720679683</v>
      </c>
      <c r="P907" s="4"/>
      <c r="Q907" s="12"/>
      <c r="R907" s="13"/>
      <c r="S907" s="14"/>
      <c r="T907" s="13"/>
    </row>
    <row r="908" spans="1:20" ht="20.45" customHeight="1" x14ac:dyDescent="0.25">
      <c r="A908" s="218"/>
      <c r="B908" s="164" t="s">
        <v>52</v>
      </c>
      <c r="C908" s="53"/>
      <c r="D908" s="41">
        <f>'[1]КС 2024'!AA$2998</f>
        <v>18</v>
      </c>
      <c r="E908" s="39">
        <f>'[1]КС 2024'!GE$2998</f>
        <v>2645.907369083021</v>
      </c>
      <c r="F908" s="40">
        <f>G908+H908+I908+J908</f>
        <v>18</v>
      </c>
      <c r="G908" s="41">
        <f>'[1]КС 2024'!J$2998</f>
        <v>3</v>
      </c>
      <c r="H908" s="41">
        <f>'[1]КС 2024'!N$2998</f>
        <v>1</v>
      </c>
      <c r="I908" s="41">
        <f>'[1]КС 2024'!S$2998</f>
        <v>6</v>
      </c>
      <c r="J908" s="41">
        <f>'[1]КС 2024'!Z$2998</f>
        <v>8</v>
      </c>
      <c r="K908" s="42">
        <f>L908+M908+N908+O908</f>
        <v>2645.907369083021</v>
      </c>
      <c r="L908" s="39">
        <f>'[1]КС 2024'!CM$2998</f>
        <v>440.98450648685207</v>
      </c>
      <c r="M908" s="39">
        <f>'[1]КС 2024'!DK$2998</f>
        <v>146.99485750641125</v>
      </c>
      <c r="N908" s="39">
        <f>'[1]КС 2024'!EI$2998</f>
        <v>881.96914503846767</v>
      </c>
      <c r="O908" s="39">
        <f>'[1]КС 2024'!FY$2998</f>
        <v>1175.95886005129</v>
      </c>
      <c r="P908" s="4"/>
      <c r="Q908" s="12"/>
      <c r="R908" s="13"/>
      <c r="S908" s="14"/>
      <c r="T908" s="13"/>
    </row>
    <row r="909" spans="1:20" ht="20.45" customHeight="1" x14ac:dyDescent="0.25">
      <c r="A909" s="218"/>
      <c r="B909" s="54" t="s">
        <v>110</v>
      </c>
      <c r="C909" s="53" t="s">
        <v>19</v>
      </c>
      <c r="D909" s="41">
        <f>'[1]КС 2024'!AA$3000</f>
        <v>7</v>
      </c>
      <c r="E909" s="39">
        <f>'[1]КС 2024'!GE$3000</f>
        <v>4189.7340977362201</v>
      </c>
      <c r="F909" s="40">
        <f>G909+H909+I909+J909</f>
        <v>7</v>
      </c>
      <c r="G909" s="41">
        <f>'[1]КС 2024'!J$3000</f>
        <v>0</v>
      </c>
      <c r="H909" s="41">
        <f>'[1]КС 2024'!N$3000</f>
        <v>3</v>
      </c>
      <c r="I909" s="41">
        <f>'[1]КС 2024'!S$3000</f>
        <v>1</v>
      </c>
      <c r="J909" s="41">
        <f>'[1]КС 2024'!Z$3000</f>
        <v>3</v>
      </c>
      <c r="K909" s="42">
        <f>L909+M909+N909+O909</f>
        <v>4189.7340977362201</v>
      </c>
      <c r="L909" s="39">
        <f>'[1]КС 2024'!CM$3000</f>
        <v>0</v>
      </c>
      <c r="M909" s="39">
        <f>'[1]КС 2024'!DK$3000</f>
        <v>3212.1330796546199</v>
      </c>
      <c r="N909" s="39">
        <f>'[1]КС 2024'!EI$3000</f>
        <v>244.40025452040004</v>
      </c>
      <c r="O909" s="39">
        <f>'[1]КС 2024'!FY$3000</f>
        <v>733.20076356120001</v>
      </c>
      <c r="P909" s="4"/>
      <c r="Q909" s="12"/>
      <c r="R909" s="13"/>
      <c r="S909" s="14"/>
      <c r="T909" s="13"/>
    </row>
    <row r="910" spans="1:20" ht="20.45" customHeight="1" x14ac:dyDescent="0.25">
      <c r="A910" s="218"/>
      <c r="B910" s="56" t="s">
        <v>150</v>
      </c>
      <c r="C910" s="110" t="s">
        <v>19</v>
      </c>
      <c r="D910" s="18">
        <f t="shared" ref="D910:O910" si="239">SUBTOTAL(9,D911)</f>
        <v>457</v>
      </c>
      <c r="E910" s="19">
        <f t="shared" si="239"/>
        <v>82602.905683069897</v>
      </c>
      <c r="F910" s="18">
        <f t="shared" si="239"/>
        <v>457</v>
      </c>
      <c r="G910" s="18">
        <f t="shared" si="239"/>
        <v>104</v>
      </c>
      <c r="H910" s="18">
        <f t="shared" si="239"/>
        <v>119</v>
      </c>
      <c r="I910" s="18">
        <f t="shared" si="239"/>
        <v>111</v>
      </c>
      <c r="J910" s="18">
        <f t="shared" si="239"/>
        <v>123</v>
      </c>
      <c r="K910" s="19">
        <f t="shared" si="239"/>
        <v>82602.905683069897</v>
      </c>
      <c r="L910" s="19">
        <f t="shared" si="239"/>
        <v>18489.460451093135</v>
      </c>
      <c r="M910" s="19">
        <f t="shared" si="239"/>
        <v>19770.085948019299</v>
      </c>
      <c r="N910" s="19">
        <f t="shared" si="239"/>
        <v>19580.561120558115</v>
      </c>
      <c r="O910" s="19">
        <f t="shared" si="239"/>
        <v>24762.798163399348</v>
      </c>
      <c r="P910" s="4"/>
      <c r="Q910" s="12"/>
      <c r="R910" s="13"/>
      <c r="S910" s="14"/>
      <c r="T910" s="13"/>
    </row>
    <row r="911" spans="1:20" ht="20.45" customHeight="1" x14ac:dyDescent="0.25">
      <c r="A911" s="218"/>
      <c r="B911" s="43" t="s">
        <v>46</v>
      </c>
      <c r="C911" s="53" t="s">
        <v>19</v>
      </c>
      <c r="D911" s="41">
        <f>'[1]КС 2024'!AA$3006</f>
        <v>457</v>
      </c>
      <c r="E911" s="39">
        <f>'[1]КС 2024'!GE$3006</f>
        <v>82602.905683069897</v>
      </c>
      <c r="F911" s="40">
        <f>G911+H911+I911+J911</f>
        <v>457</v>
      </c>
      <c r="G911" s="41">
        <f>'[1]КС 2024'!J$3006</f>
        <v>104</v>
      </c>
      <c r="H911" s="41">
        <f>'[1]КС 2024'!N$3006</f>
        <v>119</v>
      </c>
      <c r="I911" s="41">
        <f>'[1]КС 2024'!S$3006</f>
        <v>111</v>
      </c>
      <c r="J911" s="41">
        <f>'[1]КС 2024'!Z$3006</f>
        <v>123</v>
      </c>
      <c r="K911" s="42">
        <f>L911+M911+N911+O911</f>
        <v>82602.905683069897</v>
      </c>
      <c r="L911" s="39">
        <f>'[1]КС 2024'!CM$3006</f>
        <v>18489.460451093135</v>
      </c>
      <c r="M911" s="39">
        <f>'[1]КС 2024'!DK$3006</f>
        <v>19770.085948019299</v>
      </c>
      <c r="N911" s="39">
        <f>'[1]КС 2024'!EI$3006</f>
        <v>19580.561120558115</v>
      </c>
      <c r="O911" s="39">
        <f>'[1]КС 2024'!FY$3006</f>
        <v>24762.798163399348</v>
      </c>
      <c r="P911" s="4"/>
      <c r="Q911" s="12"/>
      <c r="R911" s="13"/>
      <c r="S911" s="14"/>
      <c r="T911" s="13"/>
    </row>
    <row r="912" spans="1:20" ht="20.45" customHeight="1" x14ac:dyDescent="0.25">
      <c r="A912" s="218"/>
      <c r="B912" s="159" t="s">
        <v>52</v>
      </c>
      <c r="C912" s="110" t="s">
        <v>19</v>
      </c>
      <c r="D912" s="18">
        <f>SUBTOTAL(9,D913:D914)</f>
        <v>962</v>
      </c>
      <c r="E912" s="19">
        <f t="shared" ref="E912:O912" si="240">SUBTOTAL(9,E913:E914)</f>
        <v>35843.155786509058</v>
      </c>
      <c r="F912" s="18">
        <f t="shared" si="240"/>
        <v>962</v>
      </c>
      <c r="G912" s="18">
        <f>SUBTOTAL(9,G913:G914)</f>
        <v>265</v>
      </c>
      <c r="H912" s="18">
        <f t="shared" si="240"/>
        <v>210</v>
      </c>
      <c r="I912" s="18">
        <f>SUBTOTAL(9,I913:I914)</f>
        <v>207</v>
      </c>
      <c r="J912" s="18">
        <f t="shared" si="240"/>
        <v>280</v>
      </c>
      <c r="K912" s="19">
        <f t="shared" si="240"/>
        <v>35843.155786509051</v>
      </c>
      <c r="L912" s="19">
        <f t="shared" si="240"/>
        <v>10062.810209870946</v>
      </c>
      <c r="M912" s="19">
        <f t="shared" si="240"/>
        <v>8276.9509400375773</v>
      </c>
      <c r="N912" s="19">
        <f t="shared" si="240"/>
        <v>7489.2986475398093</v>
      </c>
      <c r="O912" s="19">
        <f t="shared" si="240"/>
        <v>10014.095989060723</v>
      </c>
      <c r="P912" s="4"/>
      <c r="Q912" s="12"/>
      <c r="R912" s="13"/>
      <c r="S912" s="14"/>
      <c r="T912" s="13"/>
    </row>
    <row r="913" spans="1:20" ht="20.45" customHeight="1" x14ac:dyDescent="0.25">
      <c r="A913" s="218"/>
      <c r="B913" s="24" t="s">
        <v>29</v>
      </c>
      <c r="C913" s="53" t="s">
        <v>19</v>
      </c>
      <c r="D913" s="41">
        <f>'[1]КС 2024'!AA$3012</f>
        <v>802</v>
      </c>
      <c r="E913" s="39">
        <f>'[1]КС 2024'!GE$3012</f>
        <v>32836.306074658409</v>
      </c>
      <c r="F913" s="40">
        <f>G913+H913+I913+J913</f>
        <v>802</v>
      </c>
      <c r="G913" s="41">
        <f>'[1]КС 2024'!J$3012</f>
        <v>243</v>
      </c>
      <c r="H913" s="41">
        <f>'[1]КС 2024'!N$3012</f>
        <v>191</v>
      </c>
      <c r="I913" s="41">
        <f>'[1]КС 2024'!S$3012</f>
        <v>165</v>
      </c>
      <c r="J913" s="41">
        <f>'[1]КС 2024'!Z$3012</f>
        <v>203</v>
      </c>
      <c r="K913" s="42">
        <f>L913+M913+N913+O913</f>
        <v>32836.306074658401</v>
      </c>
      <c r="L913" s="39">
        <f>'[1]КС 2024'!CM$3012</f>
        <v>9651.6987636493141</v>
      </c>
      <c r="M913" s="39">
        <f>'[1]КС 2024'!DK$3012</f>
        <v>7921.9000924086495</v>
      </c>
      <c r="N913" s="39">
        <f>'[1]КС 2024'!EI$3012</f>
        <v>6700.2124307527138</v>
      </c>
      <c r="O913" s="39">
        <f>'[1]КС 2024'!FY$3012</f>
        <v>8562.4947878477251</v>
      </c>
      <c r="P913" s="4"/>
      <c r="Q913" s="12"/>
      <c r="R913" s="13"/>
      <c r="S913" s="14"/>
      <c r="T913" s="13"/>
    </row>
    <row r="914" spans="1:20" ht="20.45" customHeight="1" x14ac:dyDescent="0.25">
      <c r="A914" s="218"/>
      <c r="B914" s="43" t="s">
        <v>110</v>
      </c>
      <c r="C914" s="53" t="s">
        <v>19</v>
      </c>
      <c r="D914" s="41">
        <f>'[1]КС 2024'!AA$3018</f>
        <v>160</v>
      </c>
      <c r="E914" s="39">
        <f>'[1]КС 2024'!GE$3018</f>
        <v>3006.8497118506521</v>
      </c>
      <c r="F914" s="40">
        <f>G914+H914+I914+J914</f>
        <v>160</v>
      </c>
      <c r="G914" s="41">
        <f>'[1]КС 2024'!J$3018</f>
        <v>22</v>
      </c>
      <c r="H914" s="41">
        <f>'[1]КС 2024'!N$3018</f>
        <v>19</v>
      </c>
      <c r="I914" s="41">
        <f>'[1]КС 2024'!S$3018</f>
        <v>42</v>
      </c>
      <c r="J914" s="41">
        <f>'[1]КС 2024'!Z$3018</f>
        <v>77</v>
      </c>
      <c r="K914" s="42">
        <f>L914+M914+N914+O914</f>
        <v>3006.8497118506521</v>
      </c>
      <c r="L914" s="39">
        <f>'[1]КС 2024'!CM$3018</f>
        <v>411.11144622163113</v>
      </c>
      <c r="M914" s="39">
        <f>'[1]КС 2024'!DK$3018</f>
        <v>355.05084762892807</v>
      </c>
      <c r="N914" s="39">
        <f>'[1]КС 2024'!EI$3018</f>
        <v>789.0862167870954</v>
      </c>
      <c r="O914" s="39">
        <f>'[1]КС 2024'!FY$3018</f>
        <v>1451.6012012129977</v>
      </c>
      <c r="P914" s="4"/>
      <c r="Q914" s="12"/>
      <c r="R914" s="13"/>
      <c r="S914" s="14"/>
      <c r="T914" s="13"/>
    </row>
    <row r="915" spans="1:20" ht="20.45" customHeight="1" x14ac:dyDescent="0.25">
      <c r="A915" s="218"/>
      <c r="B915" s="35" t="s">
        <v>151</v>
      </c>
      <c r="C915" s="110" t="s">
        <v>19</v>
      </c>
      <c r="D915" s="18">
        <f>SUBTOTAL(9,D916:D917)</f>
        <v>378</v>
      </c>
      <c r="E915" s="19">
        <f t="shared" ref="E915:O915" si="241">SUBTOTAL(9,E916:E917)</f>
        <v>30779.602473997595</v>
      </c>
      <c r="F915" s="18">
        <f t="shared" si="241"/>
        <v>378</v>
      </c>
      <c r="G915" s="18">
        <f t="shared" si="241"/>
        <v>94</v>
      </c>
      <c r="H915" s="18">
        <f t="shared" si="241"/>
        <v>140</v>
      </c>
      <c r="I915" s="18">
        <f t="shared" si="241"/>
        <v>111</v>
      </c>
      <c r="J915" s="18">
        <f t="shared" si="241"/>
        <v>33</v>
      </c>
      <c r="K915" s="19">
        <f t="shared" si="241"/>
        <v>30779.602473997598</v>
      </c>
      <c r="L915" s="19">
        <f t="shared" si="241"/>
        <v>7351.0178467151627</v>
      </c>
      <c r="M915" s="19">
        <f t="shared" si="241"/>
        <v>11782.060446924112</v>
      </c>
      <c r="N915" s="19">
        <f t="shared" si="241"/>
        <v>9013.1871370948884</v>
      </c>
      <c r="O915" s="19">
        <f t="shared" si="241"/>
        <v>2633.3370432634324</v>
      </c>
      <c r="P915" s="4"/>
      <c r="Q915" s="12"/>
      <c r="R915" s="13"/>
      <c r="S915" s="14"/>
      <c r="T915" s="13"/>
    </row>
    <row r="916" spans="1:20" ht="20.45" customHeight="1" x14ac:dyDescent="0.25">
      <c r="A916" s="218"/>
      <c r="B916" s="24" t="s">
        <v>28</v>
      </c>
      <c r="C916" s="53" t="s">
        <v>19</v>
      </c>
      <c r="D916" s="41">
        <f>'[1]КС 2024'!AA$3023</f>
        <v>372</v>
      </c>
      <c r="E916" s="39">
        <f>'[1]КС 2024'!GE$3023</f>
        <v>30577.174282409775</v>
      </c>
      <c r="F916" s="40">
        <f>G916+H916+I916+J916</f>
        <v>372</v>
      </c>
      <c r="G916" s="41">
        <f>'[1]КС 2024'!J$3023</f>
        <v>94</v>
      </c>
      <c r="H916" s="41">
        <f>'[1]КС 2024'!N$3023</f>
        <v>140</v>
      </c>
      <c r="I916" s="41">
        <f>'[1]КС 2024'!S$3023</f>
        <v>105</v>
      </c>
      <c r="J916" s="41">
        <f>'[1]КС 2024'!Z$3023</f>
        <v>33</v>
      </c>
      <c r="K916" s="42">
        <f>L916+M916+N916+O916</f>
        <v>30577.174282409778</v>
      </c>
      <c r="L916" s="39">
        <f>'[1]КС 2024'!CM$3023</f>
        <v>7351.0178467151627</v>
      </c>
      <c r="M916" s="39">
        <f>'[1]КС 2024'!DK$3023</f>
        <v>11782.060446924112</v>
      </c>
      <c r="N916" s="39">
        <f>'[1]КС 2024'!EI$3023</f>
        <v>8810.7589455070702</v>
      </c>
      <c r="O916" s="39">
        <f>'[1]КС 2024'!FY$3023</f>
        <v>2633.3370432634324</v>
      </c>
      <c r="P916" s="4"/>
      <c r="Q916" s="12"/>
      <c r="R916" s="13"/>
      <c r="S916" s="14"/>
      <c r="T916" s="13"/>
    </row>
    <row r="917" spans="1:20" ht="20.45" customHeight="1" x14ac:dyDescent="0.25">
      <c r="A917" s="218"/>
      <c r="B917" s="43" t="s">
        <v>110</v>
      </c>
      <c r="C917" s="53" t="s">
        <v>19</v>
      </c>
      <c r="D917" s="41">
        <f>'[1]КС 2024'!AA$3030</f>
        <v>6</v>
      </c>
      <c r="E917" s="39">
        <f>'[1]КС 2024'!GE$3030</f>
        <v>202.4281915878183</v>
      </c>
      <c r="F917" s="40">
        <f>G917+H917+I917+J917</f>
        <v>6</v>
      </c>
      <c r="G917" s="41">
        <f>'[1]КС 2024'!J$3030</f>
        <v>0</v>
      </c>
      <c r="H917" s="41">
        <f>'[1]КС 2024'!N$3030</f>
        <v>0</v>
      </c>
      <c r="I917" s="41">
        <f>'[1]КС 2024'!S$3030</f>
        <v>6</v>
      </c>
      <c r="J917" s="41">
        <f>'[1]КС 2024'!Z$3030</f>
        <v>0</v>
      </c>
      <c r="K917" s="42">
        <f>L917+M917+N917+O917</f>
        <v>202.4281915878183</v>
      </c>
      <c r="L917" s="39">
        <f>'[1]КС 2024'!CM$3030</f>
        <v>0</v>
      </c>
      <c r="M917" s="39">
        <f>'[1]КС 2024'!DK$3030</f>
        <v>0</v>
      </c>
      <c r="N917" s="39">
        <f>'[1]КС 2024'!EI$3030</f>
        <v>202.4281915878183</v>
      </c>
      <c r="O917" s="39">
        <f>'[1]КС 2024'!FY$3030</f>
        <v>0</v>
      </c>
      <c r="P917" s="4"/>
      <c r="Q917" s="12"/>
      <c r="R917" s="13"/>
      <c r="S917" s="14"/>
      <c r="T917" s="13"/>
    </row>
    <row r="918" spans="1:20" ht="17.45" customHeight="1" x14ac:dyDescent="0.25">
      <c r="A918" s="219"/>
      <c r="B918" s="220" t="s">
        <v>152</v>
      </c>
      <c r="C918" s="221"/>
      <c r="D918" s="116">
        <f>D882</f>
        <v>3493</v>
      </c>
      <c r="E918" s="118">
        <f t="shared" ref="E918:O918" si="242">E882</f>
        <v>343480.57279252534</v>
      </c>
      <c r="F918" s="116">
        <f t="shared" si="242"/>
        <v>3493</v>
      </c>
      <c r="G918" s="116">
        <f t="shared" si="242"/>
        <v>803</v>
      </c>
      <c r="H918" s="116">
        <f t="shared" si="242"/>
        <v>917</v>
      </c>
      <c r="I918" s="116">
        <f t="shared" si="242"/>
        <v>902</v>
      </c>
      <c r="J918" s="116">
        <f t="shared" si="242"/>
        <v>871</v>
      </c>
      <c r="K918" s="118">
        <f t="shared" si="242"/>
        <v>343480.57279252534</v>
      </c>
      <c r="L918" s="118">
        <f t="shared" si="242"/>
        <v>72041.075497322468</v>
      </c>
      <c r="M918" s="118">
        <f t="shared" si="242"/>
        <v>95389.530169273246</v>
      </c>
      <c r="N918" s="118">
        <f t="shared" si="242"/>
        <v>88446.204017569165</v>
      </c>
      <c r="O918" s="118">
        <f t="shared" si="242"/>
        <v>87603.763108360508</v>
      </c>
      <c r="P918" s="4"/>
      <c r="Q918" s="12"/>
      <c r="R918" s="13"/>
      <c r="S918" s="14"/>
      <c r="T918" s="13"/>
    </row>
    <row r="919" spans="1:20" ht="20.45" customHeight="1" x14ac:dyDescent="0.25">
      <c r="A919" s="217" t="s">
        <v>153</v>
      </c>
      <c r="B919" s="8" t="s">
        <v>18</v>
      </c>
      <c r="C919" s="8" t="s">
        <v>19</v>
      </c>
      <c r="D919" s="10">
        <f>SUBTOTAL(9,D920:D924)</f>
        <v>3594</v>
      </c>
      <c r="E919" s="11">
        <f t="shared" ref="E919:O919" si="243">SUBTOTAL(9,E920:E924)</f>
        <v>196513.57768008756</v>
      </c>
      <c r="F919" s="10">
        <f t="shared" si="243"/>
        <v>3594</v>
      </c>
      <c r="G919" s="10">
        <f t="shared" si="243"/>
        <v>781</v>
      </c>
      <c r="H919" s="10">
        <f t="shared" si="243"/>
        <v>610</v>
      </c>
      <c r="I919" s="10">
        <f t="shared" si="243"/>
        <v>1388</v>
      </c>
      <c r="J919" s="10">
        <f t="shared" si="243"/>
        <v>815</v>
      </c>
      <c r="K919" s="11">
        <f t="shared" si="243"/>
        <v>196513.57768008753</v>
      </c>
      <c r="L919" s="11">
        <f t="shared" si="243"/>
        <v>48658.378584925209</v>
      </c>
      <c r="M919" s="11">
        <f t="shared" si="243"/>
        <v>37130.073401153561</v>
      </c>
      <c r="N919" s="11">
        <f t="shared" si="243"/>
        <v>65332.481576768565</v>
      </c>
      <c r="O919" s="11">
        <f t="shared" si="243"/>
        <v>45392.644117240226</v>
      </c>
      <c r="P919" s="4"/>
      <c r="Q919" s="12"/>
      <c r="R919" s="13"/>
      <c r="S919" s="14"/>
      <c r="T919" s="13"/>
    </row>
    <row r="920" spans="1:20" ht="20.45" customHeight="1" x14ac:dyDescent="0.25">
      <c r="A920" s="218"/>
      <c r="B920" s="35" t="s">
        <v>26</v>
      </c>
      <c r="C920" s="110" t="s">
        <v>19</v>
      </c>
      <c r="D920" s="18">
        <f>SUBTOTAL(9,D921:D924)</f>
        <v>3594</v>
      </c>
      <c r="E920" s="19">
        <f t="shared" ref="E920:O920" si="244">SUBTOTAL(9,E921:E924)</f>
        <v>196513.57768008756</v>
      </c>
      <c r="F920" s="18">
        <f t="shared" si="244"/>
        <v>3594</v>
      </c>
      <c r="G920" s="18">
        <f t="shared" si="244"/>
        <v>781</v>
      </c>
      <c r="H920" s="18">
        <f t="shared" si="244"/>
        <v>610</v>
      </c>
      <c r="I920" s="18">
        <f t="shared" si="244"/>
        <v>1388</v>
      </c>
      <c r="J920" s="18">
        <f t="shared" si="244"/>
        <v>815</v>
      </c>
      <c r="K920" s="19">
        <f t="shared" si="244"/>
        <v>196513.57768008753</v>
      </c>
      <c r="L920" s="19">
        <f t="shared" si="244"/>
        <v>48658.378584925209</v>
      </c>
      <c r="M920" s="19">
        <f t="shared" si="244"/>
        <v>37130.073401153561</v>
      </c>
      <c r="N920" s="19">
        <f t="shared" si="244"/>
        <v>65332.481576768565</v>
      </c>
      <c r="O920" s="19">
        <f t="shared" si="244"/>
        <v>45392.644117240226</v>
      </c>
      <c r="P920" s="4"/>
      <c r="Q920" s="12"/>
      <c r="R920" s="13"/>
      <c r="S920" s="14"/>
      <c r="T920" s="13"/>
    </row>
    <row r="921" spans="1:20" ht="20.45" customHeight="1" x14ac:dyDescent="0.25">
      <c r="A921" s="218"/>
      <c r="B921" s="28" t="s">
        <v>24</v>
      </c>
      <c r="C921" s="53" t="s">
        <v>19</v>
      </c>
      <c r="D921" s="41">
        <f>'[1]КС 2024'!AA$3034</f>
        <v>24</v>
      </c>
      <c r="E921" s="39">
        <f>'[1]КС 2024'!GE$3034</f>
        <v>1640.8773548406359</v>
      </c>
      <c r="F921" s="40">
        <f>G921+H921+I921+J921</f>
        <v>24</v>
      </c>
      <c r="G921" s="41">
        <f>'[1]КС 2024'!J$3034</f>
        <v>0</v>
      </c>
      <c r="H921" s="41">
        <f>'[1]КС 2024'!N$3034</f>
        <v>5</v>
      </c>
      <c r="I921" s="41">
        <f>'[1]КС 2024'!S$3034</f>
        <v>10</v>
      </c>
      <c r="J921" s="41">
        <f>'[1]КС 2024'!Z$3034</f>
        <v>9</v>
      </c>
      <c r="K921" s="42">
        <f>L921+M921+N921+O921</f>
        <v>1640.8773548406357</v>
      </c>
      <c r="L921" s="39">
        <f>'[1]КС 2024'!CM$3034</f>
        <v>0</v>
      </c>
      <c r="M921" s="39">
        <f>'[1]КС 2024'!DK$3034</f>
        <v>341.84944892513244</v>
      </c>
      <c r="N921" s="39">
        <f>'[1]КС 2024'!EI$3034</f>
        <v>683.69889785026487</v>
      </c>
      <c r="O921" s="39">
        <f>'[1]КС 2024'!FY$3034</f>
        <v>615.32900806523844</v>
      </c>
      <c r="P921" s="4"/>
      <c r="Q921" s="12"/>
      <c r="R921" s="13"/>
      <c r="S921" s="14"/>
      <c r="T921" s="13"/>
    </row>
    <row r="922" spans="1:20" ht="20.45" customHeight="1" x14ac:dyDescent="0.25">
      <c r="A922" s="218"/>
      <c r="B922" s="165" t="s">
        <v>26</v>
      </c>
      <c r="C922" s="53" t="s">
        <v>19</v>
      </c>
      <c r="D922" s="41">
        <f>'[1]КС 2024'!AA$3036</f>
        <v>3458</v>
      </c>
      <c r="E922" s="39">
        <f>'[1]КС 2024'!GE$3036</f>
        <v>189050.52412063978</v>
      </c>
      <c r="F922" s="40">
        <f>G922+H922+I922+J922</f>
        <v>3458</v>
      </c>
      <c r="G922" s="41">
        <f>'[1]КС 2024'!J$3036</f>
        <v>763</v>
      </c>
      <c r="H922" s="41">
        <f>'[1]КС 2024'!N$3036</f>
        <v>587</v>
      </c>
      <c r="I922" s="41">
        <f>'[1]КС 2024'!S$3036</f>
        <v>1318</v>
      </c>
      <c r="J922" s="41">
        <f>'[1]КС 2024'!Z$3036</f>
        <v>790</v>
      </c>
      <c r="K922" s="42">
        <f>L922+M922+N922+O922</f>
        <v>189050.52412063975</v>
      </c>
      <c r="L922" s="39">
        <f>'[1]КС 2024'!CM$3036</f>
        <v>47356.525671890042</v>
      </c>
      <c r="M922" s="39">
        <f>'[1]КС 2024'!DK$3036</f>
        <v>35486.370844255689</v>
      </c>
      <c r="N922" s="39">
        <f>'[1]КС 2024'!EI$3036</f>
        <v>62587.515257961466</v>
      </c>
      <c r="O922" s="39">
        <f>'[1]КС 2024'!FY$3036</f>
        <v>43620.112346532558</v>
      </c>
      <c r="P922" s="4"/>
      <c r="Q922" s="12"/>
      <c r="R922" s="13"/>
      <c r="S922" s="14"/>
      <c r="T922" s="13"/>
    </row>
    <row r="923" spans="1:20" ht="20.45" customHeight="1" x14ac:dyDescent="0.25">
      <c r="A923" s="218"/>
      <c r="B923" s="28" t="s">
        <v>28</v>
      </c>
      <c r="C923" s="53" t="s">
        <v>19</v>
      </c>
      <c r="D923" s="41">
        <f>'[1]КС 2024'!AA$3054</f>
        <v>70</v>
      </c>
      <c r="E923" s="39">
        <f>'[1]КС 2024'!GE$3054</f>
        <v>5062.7618916230704</v>
      </c>
      <c r="F923" s="40">
        <f>G923+H923+I923+J923</f>
        <v>70</v>
      </c>
      <c r="G923" s="41">
        <f>'[1]КС 2024'!J$3054</f>
        <v>18</v>
      </c>
      <c r="H923" s="41">
        <f>'[1]КС 2024'!N$3054</f>
        <v>18</v>
      </c>
      <c r="I923" s="41">
        <f>'[1]КС 2024'!S$3054</f>
        <v>18</v>
      </c>
      <c r="J923" s="41">
        <f>'[1]КС 2024'!Z$3054</f>
        <v>16</v>
      </c>
      <c r="K923" s="42">
        <f>L923+M923+N923+O923</f>
        <v>5062.7618916230713</v>
      </c>
      <c r="L923" s="39">
        <f>'[1]КС 2024'!CM$3054</f>
        <v>1301.8529130351658</v>
      </c>
      <c r="M923" s="39">
        <f>'[1]КС 2024'!DK$3054</f>
        <v>1301.8531079727366</v>
      </c>
      <c r="N923" s="39">
        <f>'[1]КС 2024'!EI$3054</f>
        <v>1301.8531079727366</v>
      </c>
      <c r="O923" s="39">
        <f>'[1]КС 2024'!FY$3054</f>
        <v>1157.2027626424324</v>
      </c>
      <c r="P923" s="4"/>
      <c r="Q923" s="12"/>
      <c r="R923" s="13"/>
      <c r="S923" s="14"/>
      <c r="T923" s="13"/>
    </row>
    <row r="924" spans="1:20" ht="20.45" customHeight="1" x14ac:dyDescent="0.25">
      <c r="A924" s="218"/>
      <c r="B924" s="165" t="s">
        <v>110</v>
      </c>
      <c r="C924" s="53" t="s">
        <v>19</v>
      </c>
      <c r="D924" s="41">
        <f>'[1]КС 2024'!AA$3056</f>
        <v>42</v>
      </c>
      <c r="E924" s="39">
        <f>'[1]КС 2024'!GE$3056</f>
        <v>759.41431298409634</v>
      </c>
      <c r="F924" s="40">
        <f>G924+H924+I924+J924</f>
        <v>42</v>
      </c>
      <c r="G924" s="41">
        <f>'[1]КС 2024'!J$3056</f>
        <v>0</v>
      </c>
      <c r="H924" s="41">
        <f>'[1]КС 2024'!N$3056</f>
        <v>0</v>
      </c>
      <c r="I924" s="41">
        <f>'[1]КС 2024'!S$3056</f>
        <v>42</v>
      </c>
      <c r="J924" s="41">
        <f>'[1]КС 2024'!Z$3056</f>
        <v>0</v>
      </c>
      <c r="K924" s="42">
        <f>L924+M924+N924+O924</f>
        <v>759.41431298409634</v>
      </c>
      <c r="L924" s="39">
        <f>'[1]КС 2024'!CM$3056</f>
        <v>0</v>
      </c>
      <c r="M924" s="39">
        <f>'[1]КС 2024'!DK$3056</f>
        <v>0</v>
      </c>
      <c r="N924" s="39">
        <f>'[1]КС 2024'!EI$3056</f>
        <v>759.41431298409634</v>
      </c>
      <c r="O924" s="39">
        <f>'[1]КС 2024'!FY$3056</f>
        <v>0</v>
      </c>
      <c r="P924" s="4"/>
      <c r="Q924" s="12"/>
      <c r="R924" s="13"/>
      <c r="S924" s="14"/>
      <c r="T924" s="13"/>
    </row>
    <row r="925" spans="1:20" ht="20.45" customHeight="1" x14ac:dyDescent="0.25">
      <c r="A925" s="218"/>
      <c r="B925" s="166" t="s">
        <v>139</v>
      </c>
      <c r="C925" s="167" t="s">
        <v>19</v>
      </c>
      <c r="D925" s="168">
        <f>SUBTOTAL(9,D926)</f>
        <v>130</v>
      </c>
      <c r="E925" s="169">
        <f t="shared" ref="E925:O925" si="245">SUBTOTAL(9,E926)</f>
        <v>1029.60043030155</v>
      </c>
      <c r="F925" s="168">
        <f t="shared" si="245"/>
        <v>130</v>
      </c>
      <c r="G925" s="168">
        <f t="shared" si="245"/>
        <v>33</v>
      </c>
      <c r="H925" s="168">
        <f t="shared" si="245"/>
        <v>32</v>
      </c>
      <c r="I925" s="168">
        <f t="shared" si="245"/>
        <v>32</v>
      </c>
      <c r="J925" s="168">
        <f t="shared" si="245"/>
        <v>33</v>
      </c>
      <c r="K925" s="169">
        <f t="shared" si="245"/>
        <v>1029.6004303015502</v>
      </c>
      <c r="L925" s="169">
        <f t="shared" si="245"/>
        <v>256.70443030155002</v>
      </c>
      <c r="M925" s="169">
        <f t="shared" si="245"/>
        <v>254.97600000000006</v>
      </c>
      <c r="N925" s="169">
        <f t="shared" si="245"/>
        <v>254.97600000000006</v>
      </c>
      <c r="O925" s="169">
        <f t="shared" si="245"/>
        <v>262.94400000000002</v>
      </c>
      <c r="P925" s="4"/>
      <c r="Q925" s="12"/>
      <c r="R925" s="13"/>
      <c r="S925" s="14"/>
      <c r="T925" s="13"/>
    </row>
    <row r="926" spans="1:20" ht="20.45" customHeight="1" x14ac:dyDescent="0.25">
      <c r="A926" s="218"/>
      <c r="B926" s="26" t="s">
        <v>154</v>
      </c>
      <c r="C926" s="53" t="s">
        <v>142</v>
      </c>
      <c r="D926" s="41">
        <f>[3]гемодиализКС!$AR$11</f>
        <v>130</v>
      </c>
      <c r="E926" s="39">
        <f>[3]гемодиализКС!$FJ$11</f>
        <v>1029.60043030155</v>
      </c>
      <c r="F926" s="40">
        <f>G926+H926+I926+J926</f>
        <v>130</v>
      </c>
      <c r="G926" s="41">
        <f>[3]гемодиализКС!$I$11</f>
        <v>33</v>
      </c>
      <c r="H926" s="41">
        <f>[3]гемодиализКС!$M$11</f>
        <v>32</v>
      </c>
      <c r="I926" s="41">
        <f>[3]гемодиализКС!$Q$11</f>
        <v>32</v>
      </c>
      <c r="J926" s="41">
        <f>[3]гемодиализКС!$W$11</f>
        <v>33</v>
      </c>
      <c r="K926" s="42">
        <f>L926+M926+N926+O926</f>
        <v>1029.6004303015502</v>
      </c>
      <c r="L926" s="39">
        <f>[3]гемодиализКС!$BX$11</f>
        <v>256.70443030155002</v>
      </c>
      <c r="M926" s="39">
        <f>[3]гемодиализКС!$CV$11</f>
        <v>254.97600000000006</v>
      </c>
      <c r="N926" s="39">
        <f>[3]гемодиализКС!$DT$11</f>
        <v>254.97600000000006</v>
      </c>
      <c r="O926" s="39">
        <f>[3]гемодиализКС!$FD$11</f>
        <v>262.94400000000002</v>
      </c>
      <c r="P926" s="4"/>
      <c r="Q926" s="12"/>
      <c r="R926" s="13"/>
      <c r="S926" s="14"/>
      <c r="T926" s="13"/>
    </row>
    <row r="927" spans="1:20" ht="20.45" customHeight="1" x14ac:dyDescent="0.25">
      <c r="A927" s="219"/>
      <c r="B927" s="222" t="s">
        <v>155</v>
      </c>
      <c r="C927" s="223"/>
      <c r="D927" s="116">
        <f t="shared" ref="D927:O927" si="246">D919+D925</f>
        <v>3724</v>
      </c>
      <c r="E927" s="118">
        <f t="shared" si="246"/>
        <v>197543.1781103891</v>
      </c>
      <c r="F927" s="116">
        <f t="shared" si="246"/>
        <v>3724</v>
      </c>
      <c r="G927" s="116">
        <f t="shared" si="246"/>
        <v>814</v>
      </c>
      <c r="H927" s="116">
        <f t="shared" si="246"/>
        <v>642</v>
      </c>
      <c r="I927" s="116">
        <f t="shared" si="246"/>
        <v>1420</v>
      </c>
      <c r="J927" s="116">
        <f t="shared" si="246"/>
        <v>848</v>
      </c>
      <c r="K927" s="118">
        <f t="shared" si="246"/>
        <v>197543.17811038907</v>
      </c>
      <c r="L927" s="118">
        <f t="shared" si="246"/>
        <v>48915.083015226759</v>
      </c>
      <c r="M927" s="118">
        <f t="shared" si="246"/>
        <v>37385.049401153563</v>
      </c>
      <c r="N927" s="118">
        <f t="shared" si="246"/>
        <v>65587.45757676856</v>
      </c>
      <c r="O927" s="118">
        <f t="shared" si="246"/>
        <v>45655.58811724023</v>
      </c>
      <c r="P927" s="4"/>
      <c r="Q927" s="12"/>
      <c r="R927" s="13"/>
      <c r="S927" s="14"/>
      <c r="T927" s="13"/>
    </row>
    <row r="928" spans="1:20" ht="20.45" customHeight="1" x14ac:dyDescent="0.25">
      <c r="A928" s="217" t="s">
        <v>156</v>
      </c>
      <c r="B928" s="8" t="s">
        <v>18</v>
      </c>
      <c r="C928" s="8" t="s">
        <v>19</v>
      </c>
      <c r="D928" s="10">
        <f t="shared" ref="D928:O928" si="247">SUBTOTAL(9,D929:D930)</f>
        <v>419</v>
      </c>
      <c r="E928" s="11">
        <f t="shared" si="247"/>
        <v>31701.786516137996</v>
      </c>
      <c r="F928" s="10">
        <f t="shared" si="247"/>
        <v>419</v>
      </c>
      <c r="G928" s="10">
        <f t="shared" si="247"/>
        <v>102</v>
      </c>
      <c r="H928" s="10">
        <f t="shared" si="247"/>
        <v>108</v>
      </c>
      <c r="I928" s="10">
        <f t="shared" si="247"/>
        <v>104</v>
      </c>
      <c r="J928" s="10">
        <f t="shared" si="247"/>
        <v>105</v>
      </c>
      <c r="K928" s="11">
        <f t="shared" si="247"/>
        <v>31701.786516137996</v>
      </c>
      <c r="L928" s="11">
        <f t="shared" si="247"/>
        <v>7144.0226807471045</v>
      </c>
      <c r="M928" s="11">
        <f t="shared" si="247"/>
        <v>8465.9217977772878</v>
      </c>
      <c r="N928" s="11">
        <f t="shared" si="247"/>
        <v>7698.5512053762086</v>
      </c>
      <c r="O928" s="11">
        <f t="shared" si="247"/>
        <v>8393.2908322373933</v>
      </c>
      <c r="P928" s="4"/>
      <c r="Q928" s="12"/>
      <c r="R928" s="13"/>
      <c r="S928" s="14"/>
      <c r="T928" s="13"/>
    </row>
    <row r="929" spans="1:20" ht="20.45" customHeight="1" x14ac:dyDescent="0.25">
      <c r="A929" s="218"/>
      <c r="B929" s="24" t="s">
        <v>51</v>
      </c>
      <c r="C929" s="53" t="s">
        <v>19</v>
      </c>
      <c r="D929" s="41">
        <f>'[1]КС 2024'!AA$3060</f>
        <v>404</v>
      </c>
      <c r="E929" s="39">
        <f>'[1]КС 2024'!GE$3060</f>
        <v>30501.640730147781</v>
      </c>
      <c r="F929" s="40">
        <f>G929+H929+I929+J929</f>
        <v>404</v>
      </c>
      <c r="G929" s="41">
        <f>'[1]КС 2024'!J$3060</f>
        <v>98</v>
      </c>
      <c r="H929" s="41">
        <f>'[1]КС 2024'!N$3060</f>
        <v>104</v>
      </c>
      <c r="I929" s="41">
        <f>'[1]КС 2024'!S$3060</f>
        <v>100</v>
      </c>
      <c r="J929" s="41">
        <f>'[1]КС 2024'!Z$3060</f>
        <v>102</v>
      </c>
      <c r="K929" s="42">
        <f>L929+M929+N929+O929</f>
        <v>30501.640730147781</v>
      </c>
      <c r="L929" s="39">
        <f>'[1]КС 2024'!CM$3060</f>
        <v>6823.9838396259602</v>
      </c>
      <c r="M929" s="39">
        <f>'[1]КС 2024'!DK$3060</f>
        <v>8145.8829087339909</v>
      </c>
      <c r="N929" s="39">
        <f>'[1]КС 2024'!EI$3060</f>
        <v>7378.5123163329108</v>
      </c>
      <c r="O929" s="39">
        <f>'[1]КС 2024'!FY$3060</f>
        <v>8153.2616654549201</v>
      </c>
      <c r="P929" s="4"/>
      <c r="Q929" s="12"/>
      <c r="R929" s="13"/>
      <c r="S929" s="14"/>
      <c r="T929" s="13"/>
    </row>
    <row r="930" spans="1:20" ht="19.5" customHeight="1" x14ac:dyDescent="0.25">
      <c r="A930" s="218"/>
      <c r="B930" s="24" t="s">
        <v>26</v>
      </c>
      <c r="C930" s="53" t="s">
        <v>19</v>
      </c>
      <c r="D930" s="41">
        <f>'[1]КС 2024'!AA$3065</f>
        <v>15</v>
      </c>
      <c r="E930" s="39">
        <f>'[1]КС 2024'!GE$3065</f>
        <v>1200.145785990213</v>
      </c>
      <c r="F930" s="40">
        <f>G930+H930+I930+J930</f>
        <v>15</v>
      </c>
      <c r="G930" s="41">
        <f>'[1]КС 2024'!J$3065</f>
        <v>4</v>
      </c>
      <c r="H930" s="41">
        <f>'[1]КС 2024'!N$3065</f>
        <v>4</v>
      </c>
      <c r="I930" s="41">
        <f>'[1]КС 2024'!S$3065</f>
        <v>4</v>
      </c>
      <c r="J930" s="41">
        <f>'[1]КС 2024'!Z$3065</f>
        <v>3</v>
      </c>
      <c r="K930" s="42">
        <f>L930+M930+N930+O930</f>
        <v>1200.145785990213</v>
      </c>
      <c r="L930" s="39">
        <f>'[1]КС 2024'!CM$3065</f>
        <v>320.03884112114474</v>
      </c>
      <c r="M930" s="39">
        <f>'[1]КС 2024'!DK$3065</f>
        <v>320.03888904329762</v>
      </c>
      <c r="N930" s="39">
        <f>'[1]КС 2024'!EI$3065</f>
        <v>320.03888904329762</v>
      </c>
      <c r="O930" s="39">
        <f>'[1]КС 2024'!FY$3065</f>
        <v>240.0291667824732</v>
      </c>
      <c r="P930" s="4"/>
      <c r="Q930" s="12"/>
      <c r="R930" s="13"/>
      <c r="S930" s="14"/>
      <c r="T930" s="13"/>
    </row>
    <row r="931" spans="1:20" ht="32.25" customHeight="1" x14ac:dyDescent="0.25">
      <c r="A931" s="219"/>
      <c r="B931" s="220" t="s">
        <v>157</v>
      </c>
      <c r="C931" s="221"/>
      <c r="D931" s="116">
        <f t="shared" ref="D931:O931" si="248">D928</f>
        <v>419</v>
      </c>
      <c r="E931" s="118">
        <f t="shared" si="248"/>
        <v>31701.786516137996</v>
      </c>
      <c r="F931" s="116">
        <f>F928</f>
        <v>419</v>
      </c>
      <c r="G931" s="116">
        <f t="shared" si="248"/>
        <v>102</v>
      </c>
      <c r="H931" s="116">
        <f t="shared" si="248"/>
        <v>108</v>
      </c>
      <c r="I931" s="116">
        <f t="shared" si="248"/>
        <v>104</v>
      </c>
      <c r="J931" s="116">
        <f t="shared" si="248"/>
        <v>105</v>
      </c>
      <c r="K931" s="118">
        <f t="shared" si="248"/>
        <v>31701.786516137996</v>
      </c>
      <c r="L931" s="118">
        <f t="shared" si="248"/>
        <v>7144.0226807471045</v>
      </c>
      <c r="M931" s="118">
        <f t="shared" si="248"/>
        <v>8465.9217977772878</v>
      </c>
      <c r="N931" s="118">
        <f t="shared" si="248"/>
        <v>7698.5512053762086</v>
      </c>
      <c r="O931" s="118">
        <f t="shared" si="248"/>
        <v>8393.2908322373933</v>
      </c>
      <c r="P931" s="4"/>
      <c r="Q931" s="12"/>
      <c r="R931" s="13"/>
      <c r="S931" s="14"/>
      <c r="T931" s="13"/>
    </row>
    <row r="932" spans="1:20" ht="20.45" customHeight="1" x14ac:dyDescent="0.25">
      <c r="A932" s="217" t="s">
        <v>158</v>
      </c>
      <c r="B932" s="8" t="s">
        <v>18</v>
      </c>
      <c r="C932" s="8" t="s">
        <v>19</v>
      </c>
      <c r="D932" s="10">
        <f>SUBTOTAL(9,D933:D940)</f>
        <v>9671</v>
      </c>
      <c r="E932" s="11">
        <f t="shared" ref="E932:O932" si="249">SUBTOTAL(9,E933:E940)</f>
        <v>629401.1148061119</v>
      </c>
      <c r="F932" s="10">
        <f t="shared" si="249"/>
        <v>9671</v>
      </c>
      <c r="G932" s="10">
        <f t="shared" si="249"/>
        <v>2319</v>
      </c>
      <c r="H932" s="10">
        <f t="shared" si="249"/>
        <v>2630</v>
      </c>
      <c r="I932" s="10">
        <f t="shared" si="249"/>
        <v>2793</v>
      </c>
      <c r="J932" s="10">
        <f t="shared" si="249"/>
        <v>1929</v>
      </c>
      <c r="K932" s="11">
        <f t="shared" si="249"/>
        <v>629401.1148061119</v>
      </c>
      <c r="L932" s="11">
        <f t="shared" si="249"/>
        <v>148337.38397959183</v>
      </c>
      <c r="M932" s="11">
        <f t="shared" si="249"/>
        <v>171668.63845830495</v>
      </c>
      <c r="N932" s="11">
        <f t="shared" si="249"/>
        <v>208783.71523001997</v>
      </c>
      <c r="O932" s="11">
        <f t="shared" si="249"/>
        <v>100611.37713819501</v>
      </c>
      <c r="P932" s="4"/>
      <c r="Q932" s="12"/>
      <c r="R932" s="13"/>
      <c r="S932" s="14"/>
      <c r="T932" s="13"/>
    </row>
    <row r="933" spans="1:20" ht="20.45" customHeight="1" x14ac:dyDescent="0.25">
      <c r="A933" s="218"/>
      <c r="B933" s="35" t="s">
        <v>20</v>
      </c>
      <c r="C933" s="110" t="s">
        <v>19</v>
      </c>
      <c r="D933" s="18">
        <f t="shared" ref="D933:O933" si="250">SUBTOTAL(9,D934:D938)</f>
        <v>9148</v>
      </c>
      <c r="E933" s="19">
        <f t="shared" si="250"/>
        <v>506689.48262498196</v>
      </c>
      <c r="F933" s="18">
        <f t="shared" si="250"/>
        <v>9148</v>
      </c>
      <c r="G933" s="18">
        <f t="shared" si="250"/>
        <v>2165</v>
      </c>
      <c r="H933" s="18">
        <f t="shared" si="250"/>
        <v>2455</v>
      </c>
      <c r="I933" s="18">
        <f t="shared" si="250"/>
        <v>2629</v>
      </c>
      <c r="J933" s="18">
        <f t="shared" si="250"/>
        <v>1899</v>
      </c>
      <c r="K933" s="19">
        <f>SUBTOTAL(9,K934:K938)</f>
        <v>506689.48262498196</v>
      </c>
      <c r="L933" s="19">
        <f t="shared" si="250"/>
        <v>112633.32382477971</v>
      </c>
      <c r="M933" s="19">
        <f>SUBTOTAL(9,M934:M938)</f>
        <v>134459.24041610176</v>
      </c>
      <c r="N933" s="19">
        <f t="shared" si="250"/>
        <v>166122.89381154536</v>
      </c>
      <c r="O933" s="19">
        <f t="shared" si="250"/>
        <v>93474.024572555005</v>
      </c>
      <c r="P933" s="4"/>
      <c r="Q933" s="12"/>
      <c r="R933" s="13"/>
      <c r="S933" s="14"/>
      <c r="T933" s="13"/>
    </row>
    <row r="934" spans="1:20" ht="20.45" customHeight="1" x14ac:dyDescent="0.25">
      <c r="A934" s="218"/>
      <c r="B934" s="24" t="s">
        <v>21</v>
      </c>
      <c r="C934" s="53" t="s">
        <v>19</v>
      </c>
      <c r="D934" s="41">
        <f>'[1]КС 2024'!AA$3069</f>
        <v>389</v>
      </c>
      <c r="E934" s="39">
        <f>'[1]КС 2024'!GE$3069</f>
        <v>8413.4245096506256</v>
      </c>
      <c r="F934" s="40">
        <f>G934+H934+I934+J934</f>
        <v>389</v>
      </c>
      <c r="G934" s="41">
        <f>'[1]КС 2024'!J$3069</f>
        <v>56</v>
      </c>
      <c r="H934" s="41">
        <f>'[1]КС 2024'!N$3069</f>
        <v>84</v>
      </c>
      <c r="I934" s="41">
        <f>'[1]КС 2024'!S$3069</f>
        <v>159</v>
      </c>
      <c r="J934" s="41">
        <f>'[1]КС 2024'!Z$3069</f>
        <v>90</v>
      </c>
      <c r="K934" s="42">
        <f>L934+M934+N934+O934</f>
        <v>8413.4245096506256</v>
      </c>
      <c r="L934" s="39">
        <f>'[1]КС 2024'!CM$3069</f>
        <v>1211.1869206866243</v>
      </c>
      <c r="M934" s="39">
        <f>'[1]КС 2024'!DK$3069</f>
        <v>1816.7806530720004</v>
      </c>
      <c r="N934" s="39">
        <f>'[1]КС 2024'!EI$3069</f>
        <v>3438.9062361720007</v>
      </c>
      <c r="O934" s="39">
        <f>'[1]КС 2024'!FY$3069</f>
        <v>1946.5506997200005</v>
      </c>
      <c r="P934" s="4"/>
      <c r="Q934" s="12"/>
      <c r="R934" s="13"/>
      <c r="S934" s="14"/>
      <c r="T934" s="13"/>
    </row>
    <row r="935" spans="1:20" ht="30" x14ac:dyDescent="0.25">
      <c r="A935" s="218"/>
      <c r="B935" s="24" t="s">
        <v>20</v>
      </c>
      <c r="C935" s="53" t="s">
        <v>19</v>
      </c>
      <c r="D935" s="41">
        <f>'[1]КС 2024'!AA$3071</f>
        <v>8483</v>
      </c>
      <c r="E935" s="39">
        <f>'[1]КС 2024'!GE$3071</f>
        <v>482590.84998751158</v>
      </c>
      <c r="F935" s="40">
        <f>G935+H935+I935+J935</f>
        <v>8483</v>
      </c>
      <c r="G935" s="41">
        <f>'[1]КС 2024'!J$3071</f>
        <v>2104</v>
      </c>
      <c r="H935" s="41">
        <f>'[1]КС 2024'!N$3071</f>
        <v>2284</v>
      </c>
      <c r="I935" s="41">
        <f>'[1]КС 2024'!S$3071</f>
        <v>2320</v>
      </c>
      <c r="J935" s="41">
        <f>'[1]КС 2024'!Z$3071</f>
        <v>1775</v>
      </c>
      <c r="K935" s="42">
        <f>L935+M935+N935+O935</f>
        <v>482590.84998751152</v>
      </c>
      <c r="L935" s="39">
        <f>'[1]КС 2024'!CM$3071</f>
        <v>110867.91074618961</v>
      </c>
      <c r="M935" s="39">
        <f>'[1]КС 2024'!DK$3071</f>
        <v>127837.99954723669</v>
      </c>
      <c r="N935" s="39">
        <f>'[1]КС 2024'!EI$3071</f>
        <v>154394.2607742433</v>
      </c>
      <c r="O935" s="39">
        <f>'[1]КС 2024'!FY$3071</f>
        <v>89490.678919841885</v>
      </c>
      <c r="P935" s="4"/>
      <c r="Q935" s="12"/>
      <c r="R935" s="13"/>
      <c r="S935" s="14"/>
      <c r="T935" s="13"/>
    </row>
    <row r="936" spans="1:20" x14ac:dyDescent="0.25">
      <c r="A936" s="218"/>
      <c r="B936" s="24" t="s">
        <v>25</v>
      </c>
      <c r="C936" s="53"/>
      <c r="D936" s="41">
        <f>'[1]КС 2024'!AA$3086</f>
        <v>248</v>
      </c>
      <c r="E936" s="39">
        <f>'[1]КС 2024'!GE$3086</f>
        <v>13172.222071640805</v>
      </c>
      <c r="F936" s="40">
        <f>G936+H936+I936+J936</f>
        <v>248</v>
      </c>
      <c r="G936" s="41">
        <f>'[1]КС 2024'!J$3086</f>
        <v>0</v>
      </c>
      <c r="H936" s="41">
        <f>'[1]КС 2024'!N$3086</f>
        <v>79</v>
      </c>
      <c r="I936" s="41">
        <f>'[1]КС 2024'!S$3086</f>
        <v>139</v>
      </c>
      <c r="J936" s="41">
        <f>'[1]КС 2024'!Z$3086</f>
        <v>30</v>
      </c>
      <c r="K936" s="42">
        <f>L936+M936+N936+O936</f>
        <v>13172.222071640805</v>
      </c>
      <c r="L936" s="39">
        <f>'[1]КС 2024'!CM$3086</f>
        <v>0</v>
      </c>
      <c r="M936" s="39">
        <f>'[1]КС 2024'!DK$3086</f>
        <v>4195.9900954017075</v>
      </c>
      <c r="N936" s="39">
        <f>'[1]КС 2024'!EI$3086</f>
        <v>7382.8180159599669</v>
      </c>
      <c r="O936" s="39">
        <f>'[1]КС 2024'!FY$3086</f>
        <v>1593.4139602791297</v>
      </c>
      <c r="P936" s="4"/>
      <c r="Q936" s="12"/>
      <c r="R936" s="13"/>
      <c r="S936" s="14"/>
      <c r="T936" s="13"/>
    </row>
    <row r="937" spans="1:20" ht="30" x14ac:dyDescent="0.25">
      <c r="A937" s="218"/>
      <c r="B937" s="43" t="s">
        <v>48</v>
      </c>
      <c r="C937" s="53" t="s">
        <v>19</v>
      </c>
      <c r="D937" s="41">
        <f>'[1]КС 2024'!AA$3088</f>
        <v>2</v>
      </c>
      <c r="E937" s="39">
        <f>'[1]КС 2024'!GE$3088</f>
        <v>187.59341660023804</v>
      </c>
      <c r="F937" s="40">
        <f>G937+H937+I937+J937</f>
        <v>2</v>
      </c>
      <c r="G937" s="41">
        <f>'[1]КС 2024'!J$3088</f>
        <v>0</v>
      </c>
      <c r="H937" s="41">
        <f>'[1]КС 2024'!N$3088</f>
        <v>0</v>
      </c>
      <c r="I937" s="41">
        <f>'[1]КС 2024'!S$3088</f>
        <v>2</v>
      </c>
      <c r="J937" s="41">
        <f>'[1]КС 2024'!Z$3088</f>
        <v>0</v>
      </c>
      <c r="K937" s="42">
        <f>L937+M937+N937+O937</f>
        <v>187.59341660023804</v>
      </c>
      <c r="L937" s="39">
        <f>'[1]КС 2024'!CM$3088</f>
        <v>0</v>
      </c>
      <c r="M937" s="39">
        <f>'[1]КС 2024'!DK$3088</f>
        <v>0</v>
      </c>
      <c r="N937" s="39">
        <f>'[1]КС 2024'!EI$3088</f>
        <v>187.59341660023804</v>
      </c>
      <c r="O937" s="39">
        <f>'[1]КС 2024'!FY$3088</f>
        <v>0</v>
      </c>
      <c r="P937" s="4"/>
      <c r="Q937" s="12"/>
      <c r="R937" s="13"/>
      <c r="S937" s="14"/>
      <c r="T937" s="13"/>
    </row>
    <row r="938" spans="1:20" ht="20.45" customHeight="1" x14ac:dyDescent="0.25">
      <c r="A938" s="218"/>
      <c r="B938" s="170" t="s">
        <v>110</v>
      </c>
      <c r="C938" s="53" t="s">
        <v>19</v>
      </c>
      <c r="D938" s="41">
        <f>'[1]КС 2024'!AA$3090</f>
        <v>26</v>
      </c>
      <c r="E938" s="39">
        <f>'[1]КС 2024'!GE$3090</f>
        <v>2325.3926395787057</v>
      </c>
      <c r="F938" s="40">
        <f>G938+H938+I938+J938</f>
        <v>26</v>
      </c>
      <c r="G938" s="41">
        <f>'[1]КС 2024'!J$3090</f>
        <v>5</v>
      </c>
      <c r="H938" s="41">
        <f>'[1]КС 2024'!N$3090</f>
        <v>8</v>
      </c>
      <c r="I938" s="41">
        <f>'[1]КС 2024'!S$3090</f>
        <v>9</v>
      </c>
      <c r="J938" s="41">
        <f>'[1]КС 2024'!Z$3090</f>
        <v>4</v>
      </c>
      <c r="K938" s="42">
        <f>L938+M938+N938+O938</f>
        <v>2325.3926395787053</v>
      </c>
      <c r="L938" s="39">
        <f>'[1]КС 2024'!CM$3090</f>
        <v>554.22615790347743</v>
      </c>
      <c r="M938" s="39">
        <f>'[1]КС 2024'!DK$3090</f>
        <v>608.47012039136393</v>
      </c>
      <c r="N938" s="39">
        <f>'[1]КС 2024'!EI$3090</f>
        <v>719.31536856986406</v>
      </c>
      <c r="O938" s="39">
        <f>'[1]КС 2024'!FY$3090</f>
        <v>443.380992714</v>
      </c>
      <c r="P938" s="4"/>
      <c r="Q938" s="12"/>
      <c r="R938" s="13"/>
      <c r="S938" s="14"/>
      <c r="T938" s="13"/>
    </row>
    <row r="939" spans="1:20" ht="20.45" customHeight="1" x14ac:dyDescent="0.25">
      <c r="A939" s="218"/>
      <c r="B939" s="171" t="s">
        <v>46</v>
      </c>
      <c r="C939" s="167" t="s">
        <v>19</v>
      </c>
      <c r="D939" s="172">
        <f>SUBTOTAL(9,D940)</f>
        <v>523</v>
      </c>
      <c r="E939" s="173">
        <f t="shared" ref="E939:O939" si="251">SUBTOTAL(9,E940)</f>
        <v>122711.63218112991</v>
      </c>
      <c r="F939" s="172">
        <f t="shared" si="251"/>
        <v>523</v>
      </c>
      <c r="G939" s="172">
        <f t="shared" si="251"/>
        <v>154</v>
      </c>
      <c r="H939" s="172">
        <f t="shared" si="251"/>
        <v>175</v>
      </c>
      <c r="I939" s="172">
        <f t="shared" si="251"/>
        <v>164</v>
      </c>
      <c r="J939" s="172">
        <f t="shared" si="251"/>
        <v>30</v>
      </c>
      <c r="K939" s="173">
        <f t="shared" si="251"/>
        <v>122711.63218112991</v>
      </c>
      <c r="L939" s="173">
        <f t="shared" si="251"/>
        <v>35704.060154812119</v>
      </c>
      <c r="M939" s="173">
        <f t="shared" si="251"/>
        <v>37209.398042203196</v>
      </c>
      <c r="N939" s="173">
        <f t="shared" si="251"/>
        <v>42660.82141847461</v>
      </c>
      <c r="O939" s="173">
        <f t="shared" si="251"/>
        <v>7137.3525656399997</v>
      </c>
      <c r="P939" s="4"/>
      <c r="Q939" s="12"/>
      <c r="R939" s="13"/>
      <c r="S939" s="14"/>
      <c r="T939" s="13"/>
    </row>
    <row r="940" spans="1:20" ht="20.45" customHeight="1" x14ac:dyDescent="0.25">
      <c r="A940" s="218"/>
      <c r="B940" s="174" t="s">
        <v>46</v>
      </c>
      <c r="C940" s="53" t="s">
        <v>19</v>
      </c>
      <c r="D940" s="41">
        <f>'[1]КС 2024'!AA$3094</f>
        <v>523</v>
      </c>
      <c r="E940" s="39">
        <f>'[1]КС 2024'!GE$3094</f>
        <v>122711.63218112991</v>
      </c>
      <c r="F940" s="40">
        <f>G940+H940+I940+J940</f>
        <v>523</v>
      </c>
      <c r="G940" s="41">
        <f>'[1]КС 2024'!J$3094</f>
        <v>154</v>
      </c>
      <c r="H940" s="41">
        <f>'[1]КС 2024'!N$3094</f>
        <v>175</v>
      </c>
      <c r="I940" s="41">
        <f>'[1]КС 2024'!S$3094</f>
        <v>164</v>
      </c>
      <c r="J940" s="41">
        <f>'[1]КС 2024'!Z$3094</f>
        <v>30</v>
      </c>
      <c r="K940" s="42">
        <f>L940+M940+N940+O940</f>
        <v>122711.63218112991</v>
      </c>
      <c r="L940" s="39">
        <f>'[1]КС 2024'!CM$3094</f>
        <v>35704.060154812119</v>
      </c>
      <c r="M940" s="39">
        <f>'[1]КС 2024'!DK$3094</f>
        <v>37209.398042203196</v>
      </c>
      <c r="N940" s="39">
        <f>'[1]КС 2024'!EI$3094</f>
        <v>42660.82141847461</v>
      </c>
      <c r="O940" s="39">
        <f>'[1]КС 2024'!FY$3094</f>
        <v>7137.3525656399997</v>
      </c>
      <c r="P940" s="4"/>
      <c r="Q940" s="12"/>
      <c r="R940" s="13"/>
      <c r="S940" s="14"/>
      <c r="T940" s="13"/>
    </row>
    <row r="941" spans="1:20" ht="30" x14ac:dyDescent="0.25">
      <c r="A941" s="218"/>
      <c r="B941" s="175" t="s">
        <v>135</v>
      </c>
      <c r="C941" s="167" t="s">
        <v>19</v>
      </c>
      <c r="D941" s="172">
        <f>SUBTOTAL(9,D942:D943)</f>
        <v>240</v>
      </c>
      <c r="E941" s="173">
        <f>SUBTOTAL(9,E942:E943)</f>
        <v>85433.944030025814</v>
      </c>
      <c r="F941" s="172">
        <f t="shared" ref="F941:O941" si="252">SUBTOTAL(9,F942:F943)</f>
        <v>240</v>
      </c>
      <c r="G941" s="172">
        <f t="shared" si="252"/>
        <v>54</v>
      </c>
      <c r="H941" s="172">
        <f t="shared" si="252"/>
        <v>69</v>
      </c>
      <c r="I941" s="172">
        <f t="shared" si="252"/>
        <v>61</v>
      </c>
      <c r="J941" s="172">
        <f t="shared" si="252"/>
        <v>56</v>
      </c>
      <c r="K941" s="173">
        <f t="shared" si="252"/>
        <v>85433.944030025799</v>
      </c>
      <c r="L941" s="173">
        <f t="shared" si="252"/>
        <v>18959.697021465799</v>
      </c>
      <c r="M941" s="173">
        <f t="shared" si="252"/>
        <v>24293.989345960003</v>
      </c>
      <c r="N941" s="173">
        <f t="shared" si="252"/>
        <v>21240.875416340001</v>
      </c>
      <c r="O941" s="173">
        <f t="shared" si="252"/>
        <v>20939.382246260004</v>
      </c>
      <c r="P941" s="4"/>
      <c r="Q941" s="12"/>
      <c r="R941" s="13"/>
      <c r="S941" s="14"/>
      <c r="T941" s="13"/>
    </row>
    <row r="942" spans="1:20" s="74" customFormat="1" ht="30" x14ac:dyDescent="0.25">
      <c r="A942" s="218"/>
      <c r="B942" s="176" t="s">
        <v>20</v>
      </c>
      <c r="C942" s="67" t="s">
        <v>19</v>
      </c>
      <c r="D942" s="40">
        <f>[2]Лист1!$AI$12</f>
        <v>74</v>
      </c>
      <c r="E942" s="42">
        <f>[2]Лист1!$FE$12</f>
        <v>18785.028556183304</v>
      </c>
      <c r="F942" s="40">
        <f>G942+H942+I942+J942</f>
        <v>74</v>
      </c>
      <c r="G942" s="40">
        <f>[2]Лист1!$N$12</f>
        <v>19</v>
      </c>
      <c r="H942" s="40">
        <f>[2]Лист1!$T$12</f>
        <v>22</v>
      </c>
      <c r="I942" s="40">
        <f>[2]Лист1!$AA$12</f>
        <v>18</v>
      </c>
      <c r="J942" s="40">
        <f>[2]Лист1!$AH$12</f>
        <v>15</v>
      </c>
      <c r="K942" s="42">
        <f>L942+M942+N942+O942</f>
        <v>18785.028556183301</v>
      </c>
      <c r="L942" s="42">
        <f>[2]Лист1!$CG$12</f>
        <v>5002.0144779332995</v>
      </c>
      <c r="M942" s="42">
        <f>[2]Лист1!$DA$12</f>
        <v>5398.9604971799999</v>
      </c>
      <c r="N942" s="42">
        <f>[2]Лист1!$DU$12</f>
        <v>4604.2778989800008</v>
      </c>
      <c r="O942" s="42">
        <f>[2]Лист1!$EZ$12</f>
        <v>3779.7756820900004</v>
      </c>
      <c r="P942" s="4"/>
      <c r="Q942" s="12"/>
      <c r="R942" s="13"/>
      <c r="S942" s="14"/>
      <c r="T942" s="72"/>
    </row>
    <row r="943" spans="1:20" s="74" customFormat="1" ht="20.45" customHeight="1" x14ac:dyDescent="0.25">
      <c r="A943" s="218"/>
      <c r="B943" s="177" t="s">
        <v>46</v>
      </c>
      <c r="C943" s="67" t="s">
        <v>19</v>
      </c>
      <c r="D943" s="40">
        <f>[2]Лист1!$AI$19</f>
        <v>166</v>
      </c>
      <c r="E943" s="42">
        <f>[2]Лист1!$FI$19</f>
        <v>66648.915473842513</v>
      </c>
      <c r="F943" s="40">
        <f>G943+H943+I943+J943</f>
        <v>166</v>
      </c>
      <c r="G943" s="40">
        <f>[2]Лист1!$N$19</f>
        <v>35</v>
      </c>
      <c r="H943" s="40">
        <f>[2]Лист1!$T$19</f>
        <v>47</v>
      </c>
      <c r="I943" s="40">
        <f>[2]Лист1!$AA$19</f>
        <v>43</v>
      </c>
      <c r="J943" s="40">
        <f>[2]Лист1!$AH$19</f>
        <v>41</v>
      </c>
      <c r="K943" s="42">
        <f>L943+M943+N943+O943</f>
        <v>66648.915473842499</v>
      </c>
      <c r="L943" s="42">
        <f>[2]Лист1!$CG$19</f>
        <v>13957.682543532501</v>
      </c>
      <c r="M943" s="42">
        <f>[2]Лист1!$DA$19</f>
        <v>18895.028848780003</v>
      </c>
      <c r="N943" s="42">
        <f>[2]Лист1!$DU$19</f>
        <v>16636.597517360002</v>
      </c>
      <c r="O943" s="42">
        <f>[2]Лист1!$EZ$19</f>
        <v>17159.606564170004</v>
      </c>
      <c r="P943" s="4"/>
      <c r="Q943" s="12"/>
      <c r="R943" s="13"/>
      <c r="S943" s="14"/>
      <c r="T943" s="72"/>
    </row>
    <row r="944" spans="1:20" ht="20.45" customHeight="1" x14ac:dyDescent="0.25">
      <c r="A944" s="219"/>
      <c r="B944" s="222" t="s">
        <v>159</v>
      </c>
      <c r="C944" s="223"/>
      <c r="D944" s="116">
        <f t="shared" ref="D944:O944" si="253">D941+D932</f>
        <v>9911</v>
      </c>
      <c r="E944" s="118">
        <f t="shared" si="253"/>
        <v>714835.05883613776</v>
      </c>
      <c r="F944" s="116">
        <f t="shared" si="253"/>
        <v>9911</v>
      </c>
      <c r="G944" s="116">
        <f t="shared" si="253"/>
        <v>2373</v>
      </c>
      <c r="H944" s="116">
        <f t="shared" si="253"/>
        <v>2699</v>
      </c>
      <c r="I944" s="116">
        <f t="shared" si="253"/>
        <v>2854</v>
      </c>
      <c r="J944" s="116">
        <f t="shared" si="253"/>
        <v>1985</v>
      </c>
      <c r="K944" s="118">
        <f t="shared" si="253"/>
        <v>714835.05883613764</v>
      </c>
      <c r="L944" s="118">
        <f t="shared" si="253"/>
        <v>167297.08100105764</v>
      </c>
      <c r="M944" s="118">
        <f t="shared" si="253"/>
        <v>195962.62780426495</v>
      </c>
      <c r="N944" s="118">
        <f t="shared" si="253"/>
        <v>230024.59064635995</v>
      </c>
      <c r="O944" s="118">
        <f t="shared" si="253"/>
        <v>121550.75938445501</v>
      </c>
      <c r="P944" s="4"/>
      <c r="Q944" s="12"/>
      <c r="R944" s="13"/>
      <c r="S944" s="14"/>
      <c r="T944" s="13"/>
    </row>
    <row r="945" spans="1:20" ht="20.45" customHeight="1" x14ac:dyDescent="0.25">
      <c r="A945" s="224" t="s">
        <v>160</v>
      </c>
      <c r="B945" s="8" t="s">
        <v>18</v>
      </c>
      <c r="C945" s="8" t="s">
        <v>19</v>
      </c>
      <c r="D945" s="178">
        <f>SUBTOTAL(9,D946)</f>
        <v>50</v>
      </c>
      <c r="E945" s="179">
        <f t="shared" ref="E945:O945" si="254">SUBTOTAL(9,E946)</f>
        <v>4583.5481598119532</v>
      </c>
      <c r="F945" s="178">
        <f t="shared" si="254"/>
        <v>50</v>
      </c>
      <c r="G945" s="178">
        <f t="shared" si="254"/>
        <v>13</v>
      </c>
      <c r="H945" s="178">
        <f t="shared" si="254"/>
        <v>12</v>
      </c>
      <c r="I945" s="178">
        <f>'[1]КС 2024'!S$3101</f>
        <v>13</v>
      </c>
      <c r="J945" s="178">
        <f t="shared" si="254"/>
        <v>12</v>
      </c>
      <c r="K945" s="179">
        <f t="shared" si="254"/>
        <v>4583.5481598119532</v>
      </c>
      <c r="L945" s="179">
        <f t="shared" si="254"/>
        <v>1201.454168645392</v>
      </c>
      <c r="M945" s="179">
        <f t="shared" si="254"/>
        <v>1096.054035244839</v>
      </c>
      <c r="N945" s="179">
        <f t="shared" si="254"/>
        <v>1195.4470768066531</v>
      </c>
      <c r="O945" s="179">
        <f t="shared" si="254"/>
        <v>1090.5928791150691</v>
      </c>
      <c r="P945" s="4"/>
      <c r="Q945" s="12"/>
      <c r="R945" s="13"/>
      <c r="S945" s="14"/>
      <c r="T945" s="13"/>
    </row>
    <row r="946" spans="1:20" ht="30" x14ac:dyDescent="0.25">
      <c r="A946" s="224"/>
      <c r="B946" s="174" t="s">
        <v>48</v>
      </c>
      <c r="C946" s="53" t="s">
        <v>19</v>
      </c>
      <c r="D946" s="41">
        <f>'[1]КС 2024'!AA$3101</f>
        <v>50</v>
      </c>
      <c r="E946" s="39">
        <f>'[1]КС 2024'!GE$3101</f>
        <v>4583.5481598119532</v>
      </c>
      <c r="F946" s="41">
        <f>G946+H946+I946+J946</f>
        <v>50</v>
      </c>
      <c r="G946" s="41">
        <f>'[1]КС 2024'!J$3101</f>
        <v>13</v>
      </c>
      <c r="H946" s="41">
        <f>'[1]КС 2024'!N$3101</f>
        <v>12</v>
      </c>
      <c r="I946" s="41">
        <f>'[1]КС 2024'!S$3101</f>
        <v>13</v>
      </c>
      <c r="J946" s="41">
        <f>'[1]КС 2024'!Z$3101</f>
        <v>12</v>
      </c>
      <c r="K946" s="39">
        <f>L946+M946+N946+O946</f>
        <v>4583.5481598119532</v>
      </c>
      <c r="L946" s="39">
        <f>'[1]КС 2024'!CM$3101</f>
        <v>1201.454168645392</v>
      </c>
      <c r="M946" s="39">
        <f>'[1]КС 2024'!DK$3101</f>
        <v>1096.054035244839</v>
      </c>
      <c r="N946" s="39">
        <f>'[1]КС 2024'!EI$3101</f>
        <v>1195.4470768066531</v>
      </c>
      <c r="O946" s="39">
        <f>'[1]КС 2024'!FY$3101</f>
        <v>1090.5928791150691</v>
      </c>
      <c r="P946" s="4"/>
      <c r="Q946" s="12"/>
      <c r="R946" s="13"/>
      <c r="S946" s="14"/>
      <c r="T946" s="13"/>
    </row>
    <row r="947" spans="1:20" ht="20.45" hidden="1" customHeight="1" x14ac:dyDescent="0.25">
      <c r="A947" s="224"/>
      <c r="B947" s="180"/>
      <c r="C947" s="181"/>
      <c r="D947" s="182"/>
      <c r="E947" s="183"/>
      <c r="F947" s="182"/>
      <c r="G947" s="182"/>
      <c r="H947" s="182"/>
      <c r="I947" s="182"/>
      <c r="J947" s="182"/>
      <c r="K947" s="183"/>
      <c r="L947" s="183"/>
      <c r="M947" s="183"/>
      <c r="N947" s="183"/>
      <c r="O947" s="183"/>
      <c r="P947" s="4"/>
      <c r="Q947" s="12"/>
      <c r="R947" s="13"/>
      <c r="S947" s="14"/>
      <c r="T947" s="13"/>
    </row>
    <row r="948" spans="1:20" ht="20.45" hidden="1" customHeight="1" x14ac:dyDescent="0.25">
      <c r="A948" s="224"/>
      <c r="B948" s="184"/>
      <c r="C948" s="53"/>
      <c r="D948" s="41"/>
      <c r="E948" s="39"/>
      <c r="F948" s="41"/>
      <c r="G948" s="41"/>
      <c r="H948" s="41"/>
      <c r="I948" s="41"/>
      <c r="J948" s="41"/>
      <c r="K948" s="39"/>
      <c r="L948" s="39"/>
      <c r="M948" s="39"/>
      <c r="N948" s="39"/>
      <c r="O948" s="39"/>
      <c r="P948" s="4"/>
      <c r="Q948" s="12"/>
      <c r="R948" s="13"/>
      <c r="S948" s="14"/>
      <c r="T948" s="13"/>
    </row>
    <row r="949" spans="1:20" ht="20.45" customHeight="1" x14ac:dyDescent="0.25">
      <c r="A949" s="224"/>
      <c r="B949" s="225" t="s">
        <v>161</v>
      </c>
      <c r="C949" s="225"/>
      <c r="D949" s="116">
        <f>D945+D947</f>
        <v>50</v>
      </c>
      <c r="E949" s="118">
        <f t="shared" ref="E949:O949" si="255">E945+E947</f>
        <v>4583.5481598119532</v>
      </c>
      <c r="F949" s="116">
        <f t="shared" si="255"/>
        <v>50</v>
      </c>
      <c r="G949" s="116">
        <f t="shared" si="255"/>
        <v>13</v>
      </c>
      <c r="H949" s="116">
        <f t="shared" si="255"/>
        <v>12</v>
      </c>
      <c r="I949" s="116">
        <f t="shared" si="255"/>
        <v>13</v>
      </c>
      <c r="J949" s="116">
        <f t="shared" si="255"/>
        <v>12</v>
      </c>
      <c r="K949" s="118">
        <f t="shared" si="255"/>
        <v>4583.5481598119532</v>
      </c>
      <c r="L949" s="118">
        <f t="shared" si="255"/>
        <v>1201.454168645392</v>
      </c>
      <c r="M949" s="118">
        <f t="shared" si="255"/>
        <v>1096.054035244839</v>
      </c>
      <c r="N949" s="118">
        <f t="shared" si="255"/>
        <v>1195.4470768066531</v>
      </c>
      <c r="O949" s="118">
        <f t="shared" si="255"/>
        <v>1090.5928791150691</v>
      </c>
      <c r="P949" s="4"/>
      <c r="Q949" s="12"/>
      <c r="R949" s="13"/>
      <c r="S949" s="14"/>
      <c r="T949" s="13"/>
    </row>
    <row r="950" spans="1:20" ht="20.45" customHeight="1" x14ac:dyDescent="0.25">
      <c r="A950" s="224" t="s">
        <v>162</v>
      </c>
      <c r="B950" s="8" t="s">
        <v>18</v>
      </c>
      <c r="C950" s="8" t="s">
        <v>19</v>
      </c>
      <c r="D950" s="178">
        <f>SUBTOTAL(9,D951)</f>
        <v>4</v>
      </c>
      <c r="E950" s="179">
        <f t="shared" ref="E950:O950" si="256">SUBTOTAL(9,E951)</f>
        <v>507.01373508784684</v>
      </c>
      <c r="F950" s="178">
        <f t="shared" si="256"/>
        <v>4</v>
      </c>
      <c r="G950" s="178">
        <f t="shared" si="256"/>
        <v>0</v>
      </c>
      <c r="H950" s="178">
        <f t="shared" si="256"/>
        <v>0</v>
      </c>
      <c r="I950" s="178">
        <f t="shared" si="256"/>
        <v>1</v>
      </c>
      <c r="J950" s="178">
        <f t="shared" si="256"/>
        <v>3</v>
      </c>
      <c r="K950" s="179">
        <f t="shared" si="256"/>
        <v>507.01373508784684</v>
      </c>
      <c r="L950" s="179">
        <f t="shared" si="256"/>
        <v>0</v>
      </c>
      <c r="M950" s="179">
        <f t="shared" si="256"/>
        <v>0</v>
      </c>
      <c r="N950" s="179">
        <f t="shared" si="256"/>
        <v>126.75343377196171</v>
      </c>
      <c r="O950" s="179">
        <f t="shared" si="256"/>
        <v>380.2603013158851</v>
      </c>
      <c r="P950" s="4"/>
      <c r="Q950" s="12"/>
      <c r="R950" s="13"/>
      <c r="S950" s="14"/>
      <c r="T950" s="13"/>
    </row>
    <row r="951" spans="1:20" ht="20.45" customHeight="1" x14ac:dyDescent="0.25">
      <c r="A951" s="224"/>
      <c r="B951" s="185" t="s">
        <v>119</v>
      </c>
      <c r="C951" s="53" t="s">
        <v>19</v>
      </c>
      <c r="D951" s="41">
        <f>'[1]КС 2024'!AA$3106</f>
        <v>4</v>
      </c>
      <c r="E951" s="39">
        <f>'[1]КС 2024'!GE$3106</f>
        <v>507.01373508784684</v>
      </c>
      <c r="F951" s="41">
        <f>G951+H951+I951+J951</f>
        <v>4</v>
      </c>
      <c r="G951" s="41">
        <f>'[1]КС 2024'!J$3106</f>
        <v>0</v>
      </c>
      <c r="H951" s="41">
        <f>'[1]КС 2024'!N$3106</f>
        <v>0</v>
      </c>
      <c r="I951" s="41">
        <f>'[1]КС 2024'!S$3106</f>
        <v>1</v>
      </c>
      <c r="J951" s="41">
        <f>'[1]КС 2024'!Z$3106</f>
        <v>3</v>
      </c>
      <c r="K951" s="39">
        <f>L951+M951+N951+O951</f>
        <v>507.01373508784684</v>
      </c>
      <c r="L951" s="39">
        <f>'[1]КС 2024'!CM$3106</f>
        <v>0</v>
      </c>
      <c r="M951" s="39">
        <f>'[1]КС 2024'!DK$3106</f>
        <v>0</v>
      </c>
      <c r="N951" s="39">
        <f>'[1]КС 2024'!EI$3106</f>
        <v>126.75343377196171</v>
      </c>
      <c r="O951" s="39">
        <f>'[1]КС 2024'!FY$3106</f>
        <v>380.2603013158851</v>
      </c>
      <c r="P951" s="4"/>
      <c r="Q951" s="12"/>
      <c r="R951" s="13"/>
      <c r="S951" s="14"/>
      <c r="T951" s="13"/>
    </row>
    <row r="952" spans="1:20" ht="20.45" customHeight="1" x14ac:dyDescent="0.25">
      <c r="A952" s="224"/>
      <c r="B952" s="225" t="s">
        <v>163</v>
      </c>
      <c r="C952" s="225"/>
      <c r="D952" s="116">
        <f t="shared" ref="D952:O952" si="257">D950</f>
        <v>4</v>
      </c>
      <c r="E952" s="118">
        <f t="shared" si="257"/>
        <v>507.01373508784684</v>
      </c>
      <c r="F952" s="116">
        <f t="shared" si="257"/>
        <v>4</v>
      </c>
      <c r="G952" s="116">
        <f t="shared" si="257"/>
        <v>0</v>
      </c>
      <c r="H952" s="116">
        <f t="shared" si="257"/>
        <v>0</v>
      </c>
      <c r="I952" s="116">
        <f t="shared" si="257"/>
        <v>1</v>
      </c>
      <c r="J952" s="116">
        <f t="shared" si="257"/>
        <v>3</v>
      </c>
      <c r="K952" s="118">
        <f t="shared" si="257"/>
        <v>507.01373508784684</v>
      </c>
      <c r="L952" s="118">
        <f t="shared" si="257"/>
        <v>0</v>
      </c>
      <c r="M952" s="118">
        <f t="shared" si="257"/>
        <v>0</v>
      </c>
      <c r="N952" s="118">
        <f t="shared" si="257"/>
        <v>126.75343377196171</v>
      </c>
      <c r="O952" s="118">
        <f t="shared" si="257"/>
        <v>380.2603013158851</v>
      </c>
      <c r="P952" s="4"/>
      <c r="Q952" s="12"/>
      <c r="R952" s="13"/>
      <c r="S952" s="14"/>
      <c r="T952" s="13"/>
    </row>
    <row r="953" spans="1:20" ht="20.45" customHeight="1" x14ac:dyDescent="0.25">
      <c r="A953" s="217" t="s">
        <v>164</v>
      </c>
      <c r="B953" s="8" t="s">
        <v>18</v>
      </c>
      <c r="C953" s="8" t="s">
        <v>19</v>
      </c>
      <c r="D953" s="10">
        <f>SUBTOTAL(9,D954:D957)</f>
        <v>711</v>
      </c>
      <c r="E953" s="11">
        <f t="shared" ref="E953:O953" si="258">SUBTOTAL(9,E954:E957)</f>
        <v>35629.468194084635</v>
      </c>
      <c r="F953" s="10">
        <f t="shared" si="258"/>
        <v>711</v>
      </c>
      <c r="G953" s="10">
        <f t="shared" si="258"/>
        <v>157</v>
      </c>
      <c r="H953" s="10">
        <f t="shared" si="258"/>
        <v>223</v>
      </c>
      <c r="I953" s="10">
        <f t="shared" si="258"/>
        <v>185</v>
      </c>
      <c r="J953" s="10">
        <f t="shared" si="258"/>
        <v>146</v>
      </c>
      <c r="K953" s="11">
        <f t="shared" si="258"/>
        <v>35629.468194084635</v>
      </c>
      <c r="L953" s="11">
        <f t="shared" si="258"/>
        <v>7736.9539076568071</v>
      </c>
      <c r="M953" s="11">
        <f t="shared" si="258"/>
        <v>11100.010710083328</v>
      </c>
      <c r="N953" s="11">
        <f t="shared" si="258"/>
        <v>9287.382698504065</v>
      </c>
      <c r="O953" s="11">
        <f t="shared" si="258"/>
        <v>7505.1208778404325</v>
      </c>
      <c r="P953" s="4"/>
      <c r="Q953" s="12"/>
      <c r="R953" s="13"/>
      <c r="S953" s="14"/>
      <c r="T953" s="13"/>
    </row>
    <row r="954" spans="1:20" ht="20.45" customHeight="1" x14ac:dyDescent="0.25">
      <c r="A954" s="218"/>
      <c r="B954" s="164" t="s">
        <v>147</v>
      </c>
      <c r="C954" s="53" t="s">
        <v>19</v>
      </c>
      <c r="D954" s="41">
        <f>'[1]КС 2024'!AA$3109</f>
        <v>4</v>
      </c>
      <c r="E954" s="39">
        <f>'[1]КС 2024'!GE$3109</f>
        <v>1020.7711869331681</v>
      </c>
      <c r="F954" s="41">
        <f>G954+H954+I954+J954</f>
        <v>4</v>
      </c>
      <c r="G954" s="41">
        <f>'[1]КС 2024'!J$3109</f>
        <v>0</v>
      </c>
      <c r="H954" s="41">
        <f>'[1]КС 2024'!N$3109</f>
        <v>0</v>
      </c>
      <c r="I954" s="41">
        <f>'[1]КС 2024'!S$3109</f>
        <v>2</v>
      </c>
      <c r="J954" s="41">
        <f>'[1]КС 2024'!Z$3109</f>
        <v>2</v>
      </c>
      <c r="K954" s="39">
        <f>L954+M954+N954+O954</f>
        <v>1020.7711869331681</v>
      </c>
      <c r="L954" s="39">
        <f>'[1]КС 2024'!CM$3109</f>
        <v>0</v>
      </c>
      <c r="M954" s="39">
        <f>'[1]КС 2024'!DK$3109</f>
        <v>0</v>
      </c>
      <c r="N954" s="39">
        <f>'[1]КС 2024'!EI$3109</f>
        <v>510.38559346658406</v>
      </c>
      <c r="O954" s="39">
        <f>'[1]КС 2024'!FY$3109</f>
        <v>510.38559346658406</v>
      </c>
      <c r="P954" s="4"/>
      <c r="Q954" s="12"/>
      <c r="R954" s="13"/>
      <c r="S954" s="14"/>
      <c r="T954" s="13"/>
    </row>
    <row r="955" spans="1:20" ht="20.45" customHeight="1" x14ac:dyDescent="0.25">
      <c r="A955" s="218"/>
      <c r="B955" s="102" t="s">
        <v>29</v>
      </c>
      <c r="C955" s="53" t="s">
        <v>19</v>
      </c>
      <c r="D955" s="41">
        <f>'[1]КС 2024'!AA$3111</f>
        <v>652</v>
      </c>
      <c r="E955" s="39">
        <f>'[1]КС 2024'!GE$3111</f>
        <v>32363.350833523204</v>
      </c>
      <c r="F955" s="41">
        <f>G955+H955+I955+J955</f>
        <v>652</v>
      </c>
      <c r="G955" s="41">
        <f>'[1]КС 2024'!J$3111</f>
        <v>148</v>
      </c>
      <c r="H955" s="41">
        <f>'[1]КС 2024'!N$3111</f>
        <v>212</v>
      </c>
      <c r="I955" s="41">
        <f>'[1]КС 2024'!S$3111</f>
        <v>168</v>
      </c>
      <c r="J955" s="41">
        <f>'[1]КС 2024'!Z$3111</f>
        <v>124</v>
      </c>
      <c r="K955" s="39">
        <f>L955+M955+N955+O955</f>
        <v>32363.350833523204</v>
      </c>
      <c r="L955" s="39">
        <f>'[1]КС 2024'!CM$3111</f>
        <v>7346.2812407217625</v>
      </c>
      <c r="M955" s="39">
        <f>'[1]КС 2024'!DK$3111</f>
        <v>10523.053082686321</v>
      </c>
      <c r="N955" s="39">
        <f>'[1]КС 2024'!EI$3111</f>
        <v>8339.0231976004798</v>
      </c>
      <c r="O955" s="39">
        <f>'[1]КС 2024'!FY$3111</f>
        <v>6154.9933125146399</v>
      </c>
      <c r="P955" s="4"/>
      <c r="Q955" s="12"/>
      <c r="R955" s="13"/>
      <c r="S955" s="14"/>
      <c r="T955" s="13"/>
    </row>
    <row r="956" spans="1:20" ht="20.45" customHeight="1" x14ac:dyDescent="0.25">
      <c r="A956" s="218"/>
      <c r="B956" s="102" t="s">
        <v>57</v>
      </c>
      <c r="C956" s="53" t="s">
        <v>19</v>
      </c>
      <c r="D956" s="41">
        <f>'[1]КС 2024'!AA$3113</f>
        <v>5</v>
      </c>
      <c r="E956" s="39">
        <f>'[1]КС 2024'!GE$3113</f>
        <v>785.43318381509744</v>
      </c>
      <c r="F956" s="41">
        <f>G956+H956+I956+J956</f>
        <v>5</v>
      </c>
      <c r="G956" s="41">
        <f>'[1]КС 2024'!J$3113</f>
        <v>1</v>
      </c>
      <c r="H956" s="41">
        <f>'[1]КС 2024'!N$3113</f>
        <v>2</v>
      </c>
      <c r="I956" s="41">
        <f>'[1]КС 2024'!S$3113</f>
        <v>0</v>
      </c>
      <c r="J956" s="41">
        <f>'[1]КС 2024'!Z$3113</f>
        <v>2</v>
      </c>
      <c r="K956" s="39">
        <f>L956+M956+N956+O956</f>
        <v>785.43318381509744</v>
      </c>
      <c r="L956" s="39">
        <f>'[1]КС 2024'!CM$3113</f>
        <v>157.08661794548129</v>
      </c>
      <c r="M956" s="39">
        <f>'[1]КС 2024'!DK$3113</f>
        <v>314.17328293480807</v>
      </c>
      <c r="N956" s="39">
        <f>'[1]КС 2024'!EI$3113</f>
        <v>0</v>
      </c>
      <c r="O956" s="39">
        <f>'[1]КС 2024'!FY$3113</f>
        <v>314.17328293480807</v>
      </c>
      <c r="P956" s="4"/>
      <c r="Q956" s="12"/>
      <c r="R956" s="13"/>
      <c r="S956" s="14"/>
      <c r="T956" s="13"/>
    </row>
    <row r="957" spans="1:20" ht="20.45" customHeight="1" x14ac:dyDescent="0.25">
      <c r="A957" s="218"/>
      <c r="B957" s="43" t="s">
        <v>110</v>
      </c>
      <c r="C957" s="53" t="s">
        <v>19</v>
      </c>
      <c r="D957" s="41">
        <f>'[1]КС 2024'!AA$3115</f>
        <v>50</v>
      </c>
      <c r="E957" s="39">
        <f>'[1]КС 2024'!GE$3115</f>
        <v>1459.9129898131634</v>
      </c>
      <c r="F957" s="41">
        <f>G957+H957+I957+J957</f>
        <v>50</v>
      </c>
      <c r="G957" s="41">
        <f>'[1]КС 2024'!J$3115</f>
        <v>8</v>
      </c>
      <c r="H957" s="41">
        <f>'[1]КС 2024'!N$3115</f>
        <v>9</v>
      </c>
      <c r="I957" s="41">
        <f>'[1]КС 2024'!S$3115</f>
        <v>15</v>
      </c>
      <c r="J957" s="41">
        <f>'[1]КС 2024'!Z$3115</f>
        <v>18</v>
      </c>
      <c r="K957" s="39">
        <f>L957+M957+N957+O957</f>
        <v>1459.9129898131634</v>
      </c>
      <c r="L957" s="39">
        <f>'[1]КС 2024'!CM$3115</f>
        <v>233.58604898956318</v>
      </c>
      <c r="M957" s="39">
        <f>'[1]КС 2024'!DK$3115</f>
        <v>262.78434446220007</v>
      </c>
      <c r="N957" s="39">
        <f>'[1]КС 2024'!EI$3115</f>
        <v>437.97390743700009</v>
      </c>
      <c r="O957" s="39">
        <f>'[1]КС 2024'!FY$3115</f>
        <v>525.56868892440013</v>
      </c>
      <c r="P957" s="4"/>
      <c r="Q957" s="12"/>
      <c r="R957" s="13"/>
      <c r="S957" s="14"/>
      <c r="T957" s="13"/>
    </row>
    <row r="958" spans="1:20" ht="20.45" customHeight="1" x14ac:dyDescent="0.25">
      <c r="A958" s="218"/>
      <c r="B958" s="175" t="s">
        <v>134</v>
      </c>
      <c r="C958" s="167" t="s">
        <v>19</v>
      </c>
      <c r="D958" s="172">
        <f>SUBTOTAL(9,D959:D959)</f>
        <v>1966</v>
      </c>
      <c r="E958" s="173">
        <f t="shared" ref="E958:O958" si="259">SUBTOTAL(9,E959:E959)</f>
        <v>262106.6652882364</v>
      </c>
      <c r="F958" s="172">
        <f t="shared" si="259"/>
        <v>1966</v>
      </c>
      <c r="G958" s="172">
        <f t="shared" si="259"/>
        <v>359</v>
      </c>
      <c r="H958" s="172">
        <f t="shared" si="259"/>
        <v>407</v>
      </c>
      <c r="I958" s="172">
        <f t="shared" si="259"/>
        <v>510</v>
      </c>
      <c r="J958" s="172">
        <f t="shared" si="259"/>
        <v>690</v>
      </c>
      <c r="K958" s="173">
        <f t="shared" si="259"/>
        <v>262106.66528823643</v>
      </c>
      <c r="L958" s="173">
        <f t="shared" si="259"/>
        <v>38305.613214079589</v>
      </c>
      <c r="M958" s="173">
        <f t="shared" si="259"/>
        <v>56934.153894214884</v>
      </c>
      <c r="N958" s="173">
        <f t="shared" si="259"/>
        <v>78708.058110839207</v>
      </c>
      <c r="O958" s="173">
        <f t="shared" si="259"/>
        <v>88158.840069102735</v>
      </c>
      <c r="P958" s="4"/>
      <c r="Q958" s="12"/>
      <c r="R958" s="13"/>
      <c r="S958" s="14"/>
      <c r="T958" s="13"/>
    </row>
    <row r="959" spans="1:20" ht="20.45" customHeight="1" x14ac:dyDescent="0.25">
      <c r="A959" s="218"/>
      <c r="B959" s="174" t="s">
        <v>134</v>
      </c>
      <c r="C959" s="53" t="s">
        <v>19</v>
      </c>
      <c r="D959" s="41">
        <f>'[1]КС 2024'!AA$3119</f>
        <v>1966</v>
      </c>
      <c r="E959" s="39">
        <f>'[1]КС 2024'!GE$3119</f>
        <v>262106.6652882364</v>
      </c>
      <c r="F959" s="41">
        <f>G959+H959+I959+J959</f>
        <v>1966</v>
      </c>
      <c r="G959" s="41">
        <f>'[1]КС 2024'!J$3119</f>
        <v>359</v>
      </c>
      <c r="H959" s="41">
        <f>'[1]КС 2024'!N$3119</f>
        <v>407</v>
      </c>
      <c r="I959" s="41">
        <f>'[1]КС 2024'!S$3119</f>
        <v>510</v>
      </c>
      <c r="J959" s="41">
        <f>'[1]КС 2024'!Z$3119</f>
        <v>690</v>
      </c>
      <c r="K959" s="39">
        <f>L959+M959+N959+O959</f>
        <v>262106.66528823643</v>
      </c>
      <c r="L959" s="39">
        <f>'[1]КС 2024'!CM$3119</f>
        <v>38305.613214079589</v>
      </c>
      <c r="M959" s="39">
        <f>'[1]КС 2024'!DK$3119</f>
        <v>56934.153894214884</v>
      </c>
      <c r="N959" s="39">
        <f>'[1]КС 2024'!EI$3119</f>
        <v>78708.058110839207</v>
      </c>
      <c r="O959" s="39">
        <f>'[1]КС 2024'!FY$3119</f>
        <v>88158.840069102735</v>
      </c>
      <c r="P959" s="4"/>
      <c r="Q959" s="12"/>
      <c r="R959" s="13"/>
      <c r="S959" s="14"/>
      <c r="T959" s="13"/>
    </row>
    <row r="960" spans="1:20" ht="30" customHeight="1" thickBot="1" x14ac:dyDescent="0.3">
      <c r="A960" s="219"/>
      <c r="B960" s="220" t="s">
        <v>165</v>
      </c>
      <c r="C960" s="221"/>
      <c r="D960" s="116">
        <f t="shared" ref="D960:O960" si="260">D958+D953</f>
        <v>2677</v>
      </c>
      <c r="E960" s="118">
        <f t="shared" si="260"/>
        <v>297736.13348232105</v>
      </c>
      <c r="F960" s="116">
        <f t="shared" si="260"/>
        <v>2677</v>
      </c>
      <c r="G960" s="116">
        <f t="shared" si="260"/>
        <v>516</v>
      </c>
      <c r="H960" s="116">
        <f t="shared" si="260"/>
        <v>630</v>
      </c>
      <c r="I960" s="116">
        <f t="shared" si="260"/>
        <v>695</v>
      </c>
      <c r="J960" s="116">
        <f t="shared" si="260"/>
        <v>836</v>
      </c>
      <c r="K960" s="118">
        <f t="shared" si="260"/>
        <v>297736.13348232105</v>
      </c>
      <c r="L960" s="118">
        <f t="shared" si="260"/>
        <v>46042.5671217364</v>
      </c>
      <c r="M960" s="118">
        <f t="shared" si="260"/>
        <v>68034.164604298217</v>
      </c>
      <c r="N960" s="118">
        <f t="shared" si="260"/>
        <v>87995.440809343272</v>
      </c>
      <c r="O960" s="118">
        <f t="shared" si="260"/>
        <v>95663.960946943174</v>
      </c>
      <c r="P960" s="4"/>
      <c r="Q960" s="12"/>
      <c r="R960" s="13"/>
      <c r="S960" s="14"/>
      <c r="T960" s="13"/>
    </row>
    <row r="961" spans="1:20" s="74" customFormat="1" ht="20.45" customHeight="1" thickBot="1" x14ac:dyDescent="0.35">
      <c r="A961" s="226" t="s">
        <v>166</v>
      </c>
      <c r="B961" s="227"/>
      <c r="C961" s="228"/>
      <c r="D961" s="186">
        <f t="shared" ref="D961:O961" si="261">D960+D952+D949+D944+D931+D927+D918+D881+D868+D738+D699+D661+D622+D572+D538+D506+D476+D429+D379+D330+D285+D244+D223+D171+D128+D49</f>
        <v>53992</v>
      </c>
      <c r="E961" s="187">
        <f t="shared" si="261"/>
        <v>4090416.7223303462</v>
      </c>
      <c r="F961" s="186">
        <f t="shared" si="261"/>
        <v>53992</v>
      </c>
      <c r="G961" s="186">
        <f t="shared" si="261"/>
        <v>12669</v>
      </c>
      <c r="H961" s="186">
        <f t="shared" si="261"/>
        <v>14326</v>
      </c>
      <c r="I961" s="186">
        <f t="shared" si="261"/>
        <v>14589</v>
      </c>
      <c r="J961" s="186">
        <f t="shared" si="261"/>
        <v>12408</v>
      </c>
      <c r="K961" s="187">
        <f t="shared" si="261"/>
        <v>4090416.7223303458</v>
      </c>
      <c r="L961" s="187">
        <f t="shared" si="261"/>
        <v>936010.6508371341</v>
      </c>
      <c r="M961" s="187">
        <f t="shared" si="261"/>
        <v>1125103.4240583405</v>
      </c>
      <c r="N961" s="187">
        <f t="shared" si="261"/>
        <v>1131527.4228355803</v>
      </c>
      <c r="O961" s="187">
        <f t="shared" si="261"/>
        <v>897775.22459929145</v>
      </c>
      <c r="P961" s="186"/>
      <c r="Q961" s="186"/>
      <c r="R961" s="188"/>
      <c r="T961" s="72"/>
    </row>
    <row r="962" spans="1:20" s="74" customFormat="1" ht="20.45" customHeight="1" x14ac:dyDescent="0.25">
      <c r="A962" s="189"/>
      <c r="B962" s="190"/>
      <c r="C962" s="190"/>
      <c r="D962" s="191"/>
      <c r="E962" s="192"/>
      <c r="F962" s="193"/>
      <c r="G962" s="193"/>
      <c r="H962" s="193"/>
      <c r="I962" s="193"/>
      <c r="J962" s="193"/>
      <c r="K962" s="192"/>
      <c r="L962" s="193"/>
      <c r="M962" s="193"/>
      <c r="N962" s="193"/>
      <c r="O962" s="193"/>
      <c r="P962" s="191"/>
      <c r="Q962" s="194"/>
      <c r="T962" s="72"/>
    </row>
    <row r="963" spans="1:20" s="74" customFormat="1" ht="20.45" customHeight="1" x14ac:dyDescent="0.25">
      <c r="A963" s="189"/>
      <c r="B963" s="190"/>
      <c r="C963" s="190"/>
      <c r="D963" s="191"/>
      <c r="E963" s="193"/>
      <c r="F963" s="191"/>
      <c r="G963" s="191"/>
      <c r="H963" s="191"/>
      <c r="I963" s="191"/>
      <c r="J963" s="191"/>
      <c r="K963" s="193"/>
      <c r="L963" s="193"/>
      <c r="M963" s="193"/>
      <c r="N963" s="193"/>
      <c r="O963" s="193"/>
      <c r="P963" s="191"/>
      <c r="Q963" s="194"/>
      <c r="T963" s="72"/>
    </row>
    <row r="964" spans="1:20" s="74" customFormat="1" ht="20.45" customHeight="1" x14ac:dyDescent="0.25">
      <c r="A964" s="189"/>
      <c r="B964" s="190"/>
      <c r="C964" s="190"/>
      <c r="D964" s="191"/>
      <c r="E964" s="193"/>
      <c r="F964" s="191"/>
      <c r="G964" s="191"/>
      <c r="H964" s="191"/>
      <c r="I964" s="191"/>
      <c r="J964" s="191"/>
      <c r="K964" s="193"/>
      <c r="L964" s="193"/>
      <c r="M964" s="193"/>
      <c r="N964" s="193"/>
      <c r="O964" s="193"/>
      <c r="P964" s="191"/>
      <c r="Q964" s="194"/>
      <c r="T964" s="72"/>
    </row>
    <row r="965" spans="1:20" s="74" customFormat="1" ht="20.45" customHeight="1" x14ac:dyDescent="0.25">
      <c r="A965" s="189"/>
      <c r="B965" s="190"/>
      <c r="C965" s="190"/>
      <c r="D965" s="191"/>
      <c r="E965" s="193"/>
      <c r="F965" s="191"/>
      <c r="G965" s="191"/>
      <c r="H965" s="191"/>
      <c r="I965" s="191"/>
      <c r="J965" s="191"/>
      <c r="K965" s="193"/>
      <c r="L965" s="193"/>
      <c r="M965" s="193"/>
      <c r="N965" s="193"/>
      <c r="O965" s="193"/>
      <c r="P965" s="191"/>
      <c r="Q965" s="194"/>
      <c r="T965" s="72"/>
    </row>
    <row r="966" spans="1:20" ht="20.45" customHeight="1" x14ac:dyDescent="0.25">
      <c r="P966" s="4"/>
      <c r="Q966" s="12"/>
      <c r="T966" s="13"/>
    </row>
    <row r="967" spans="1:20" x14ac:dyDescent="0.25">
      <c r="A967" s="195"/>
      <c r="B967" s="196"/>
      <c r="C967" s="197"/>
      <c r="D967" s="83"/>
      <c r="E967" s="83"/>
      <c r="F967" s="83"/>
      <c r="G967" s="83"/>
      <c r="H967" s="83"/>
      <c r="I967" s="83"/>
      <c r="J967" s="83"/>
      <c r="K967" s="84"/>
      <c r="L967" s="84"/>
      <c r="M967" s="84"/>
      <c r="N967" s="84"/>
      <c r="O967" s="84"/>
      <c r="T967" s="13"/>
    </row>
    <row r="968" spans="1:20" x14ac:dyDescent="0.25">
      <c r="A968" s="195"/>
      <c r="B968" s="196"/>
      <c r="C968" s="197"/>
      <c r="D968" s="83"/>
      <c r="E968" s="84"/>
      <c r="F968" s="83"/>
      <c r="G968" s="83"/>
      <c r="H968" s="83"/>
      <c r="I968" s="83"/>
      <c r="J968" s="83"/>
      <c r="K968" s="83"/>
      <c r="L968" s="83"/>
      <c r="M968" s="83"/>
      <c r="N968" s="83"/>
      <c r="O968" s="83"/>
      <c r="T968" s="13"/>
    </row>
    <row r="969" spans="1:20" x14ac:dyDescent="0.25">
      <c r="A969" s="195"/>
      <c r="B969" s="196"/>
      <c r="C969" s="197"/>
      <c r="D969" s="83"/>
      <c r="E969" s="84"/>
      <c r="F969" s="83"/>
      <c r="G969" s="83"/>
      <c r="H969" s="83"/>
      <c r="I969" s="83"/>
      <c r="J969" s="83"/>
      <c r="K969" s="84"/>
      <c r="L969" s="84"/>
      <c r="M969" s="84"/>
      <c r="N969" s="84"/>
      <c r="O969" s="84"/>
      <c r="T969" s="13"/>
    </row>
    <row r="970" spans="1:20" x14ac:dyDescent="0.25">
      <c r="A970" s="195"/>
      <c r="B970" s="196"/>
      <c r="C970" s="197"/>
      <c r="D970" s="83">
        <f>D971-D961</f>
        <v>0</v>
      </c>
      <c r="E970" s="83">
        <f>E971-E961</f>
        <v>0</v>
      </c>
      <c r="F970" s="83">
        <f t="shared" ref="F970:O970" si="262">F971-F961</f>
        <v>0</v>
      </c>
      <c r="G970" s="83">
        <f t="shared" si="262"/>
        <v>0</v>
      </c>
      <c r="H970" s="83">
        <f t="shared" si="262"/>
        <v>0</v>
      </c>
      <c r="I970" s="83">
        <f t="shared" si="262"/>
        <v>0</v>
      </c>
      <c r="J970" s="83">
        <f t="shared" si="262"/>
        <v>0</v>
      </c>
      <c r="K970" s="83">
        <f t="shared" si="262"/>
        <v>0</v>
      </c>
      <c r="L970" s="83">
        <f t="shared" si="262"/>
        <v>0</v>
      </c>
      <c r="M970" s="83">
        <f t="shared" si="262"/>
        <v>0</v>
      </c>
      <c r="N970" s="83">
        <f t="shared" si="262"/>
        <v>0</v>
      </c>
      <c r="O970" s="83">
        <f t="shared" si="262"/>
        <v>0</v>
      </c>
      <c r="T970" s="13"/>
    </row>
    <row r="971" spans="1:20" x14ac:dyDescent="0.25">
      <c r="A971" s="195"/>
      <c r="B971" s="216" t="s">
        <v>167</v>
      </c>
      <c r="C971" s="216"/>
      <c r="D971" s="198">
        <f>SUBTOTAL(9,D972:D975)</f>
        <v>53992</v>
      </c>
      <c r="E971" s="198">
        <f t="shared" ref="E971:O971" si="263">SUBTOTAL(9,E972:E975)</f>
        <v>4090416.7223303467</v>
      </c>
      <c r="F971" s="198">
        <f t="shared" si="263"/>
        <v>53992</v>
      </c>
      <c r="G971" s="198">
        <f t="shared" si="263"/>
        <v>12669</v>
      </c>
      <c r="H971" s="198">
        <f t="shared" si="263"/>
        <v>14326</v>
      </c>
      <c r="I971" s="198">
        <f t="shared" si="263"/>
        <v>14589</v>
      </c>
      <c r="J971" s="198">
        <f t="shared" si="263"/>
        <v>12408</v>
      </c>
      <c r="K971" s="198">
        <f t="shared" si="263"/>
        <v>4090416.7223303467</v>
      </c>
      <c r="L971" s="198">
        <f t="shared" si="263"/>
        <v>936010.6508371341</v>
      </c>
      <c r="M971" s="198">
        <f t="shared" si="263"/>
        <v>1125103.42405834</v>
      </c>
      <c r="N971" s="198">
        <f t="shared" si="263"/>
        <v>1131527.4228355805</v>
      </c>
      <c r="O971" s="198">
        <f t="shared" si="263"/>
        <v>897775.22459929122</v>
      </c>
      <c r="T971" s="13"/>
    </row>
    <row r="972" spans="1:20" ht="21" customHeight="1" x14ac:dyDescent="0.25">
      <c r="A972" s="195"/>
      <c r="B972" s="199" t="s">
        <v>134</v>
      </c>
      <c r="C972" s="200" t="s">
        <v>19</v>
      </c>
      <c r="D972" s="40">
        <f>D958+D854</f>
        <v>2110</v>
      </c>
      <c r="E972" s="42">
        <f t="shared" ref="E972:O972" si="264">E958+E854</f>
        <v>320697.85324726038</v>
      </c>
      <c r="F972" s="40">
        <f t="shared" si="264"/>
        <v>2110</v>
      </c>
      <c r="G972" s="40">
        <f t="shared" si="264"/>
        <v>384</v>
      </c>
      <c r="H972" s="40">
        <f t="shared" si="264"/>
        <v>446</v>
      </c>
      <c r="I972" s="40">
        <f t="shared" si="264"/>
        <v>552</v>
      </c>
      <c r="J972" s="40">
        <f t="shared" si="264"/>
        <v>728</v>
      </c>
      <c r="K972" s="42">
        <f t="shared" si="264"/>
        <v>320697.85324726044</v>
      </c>
      <c r="L972" s="42">
        <f t="shared" si="264"/>
        <v>48899.374747068752</v>
      </c>
      <c r="M972" s="42">
        <f t="shared" si="264"/>
        <v>72550.35663444153</v>
      </c>
      <c r="N972" s="42">
        <f t="shared" si="264"/>
        <v>95844.332219067786</v>
      </c>
      <c r="O972" s="42">
        <f t="shared" si="264"/>
        <v>103403.78964668236</v>
      </c>
      <c r="T972" s="13"/>
    </row>
    <row r="973" spans="1:20" ht="44.45" customHeight="1" x14ac:dyDescent="0.25">
      <c r="A973" s="195"/>
      <c r="B973" s="199" t="s">
        <v>135</v>
      </c>
      <c r="C973" s="200" t="s">
        <v>19</v>
      </c>
      <c r="D973" s="41">
        <f>D941+D856</f>
        <v>1518</v>
      </c>
      <c r="E973" s="39">
        <f t="shared" ref="E973:O973" si="265">E941+E856</f>
        <v>401384.51495815045</v>
      </c>
      <c r="F973" s="41">
        <f t="shared" si="265"/>
        <v>1518</v>
      </c>
      <c r="G973" s="41">
        <f t="shared" si="265"/>
        <v>292</v>
      </c>
      <c r="H973" s="41">
        <f t="shared" si="265"/>
        <v>416</v>
      </c>
      <c r="I973" s="41">
        <f t="shared" si="265"/>
        <v>431</v>
      </c>
      <c r="J973" s="41">
        <f t="shared" si="265"/>
        <v>379</v>
      </c>
      <c r="K973" s="39">
        <f t="shared" si="265"/>
        <v>401384.51495815039</v>
      </c>
      <c r="L973" s="39">
        <f t="shared" si="265"/>
        <v>85793.822887800401</v>
      </c>
      <c r="M973" s="39">
        <f t="shared" si="265"/>
        <v>109245.98696471</v>
      </c>
      <c r="N973" s="39">
        <f t="shared" si="265"/>
        <v>112684.74200112</v>
      </c>
      <c r="O973" s="39">
        <f t="shared" si="265"/>
        <v>93659.963104520008</v>
      </c>
      <c r="T973" s="13"/>
    </row>
    <row r="974" spans="1:20" ht="18.600000000000001" customHeight="1" x14ac:dyDescent="0.25">
      <c r="A974" s="195"/>
      <c r="B974" s="199" t="s">
        <v>139</v>
      </c>
      <c r="C974" s="200" t="s">
        <v>140</v>
      </c>
      <c r="D974" s="41">
        <f>D866+D925</f>
        <v>522</v>
      </c>
      <c r="E974" s="39">
        <f t="shared" ref="E974:O974" si="266">E866+E925</f>
        <v>10323.26218089071</v>
      </c>
      <c r="F974" s="41">
        <f t="shared" si="266"/>
        <v>522</v>
      </c>
      <c r="G974" s="41">
        <f t="shared" si="266"/>
        <v>130</v>
      </c>
      <c r="H974" s="41">
        <f t="shared" si="266"/>
        <v>129</v>
      </c>
      <c r="I974" s="41">
        <f t="shared" si="266"/>
        <v>132</v>
      </c>
      <c r="J974" s="41">
        <f t="shared" si="266"/>
        <v>131</v>
      </c>
      <c r="K974" s="39">
        <f t="shared" si="266"/>
        <v>10323.262180890712</v>
      </c>
      <c r="L974" s="39">
        <f t="shared" si="266"/>
        <v>2505.0351808907099</v>
      </c>
      <c r="M974" s="39">
        <f t="shared" si="266"/>
        <v>2557.9140000000002</v>
      </c>
      <c r="N974" s="39">
        <f t="shared" si="266"/>
        <v>2650.9490000000005</v>
      </c>
      <c r="O974" s="39">
        <f t="shared" si="266"/>
        <v>2609.364</v>
      </c>
      <c r="T974" s="13"/>
    </row>
    <row r="975" spans="1:20" ht="30" x14ac:dyDescent="0.25">
      <c r="A975" s="195"/>
      <c r="B975" s="200" t="s">
        <v>18</v>
      </c>
      <c r="C975" s="200" t="s">
        <v>19</v>
      </c>
      <c r="D975" s="40">
        <f t="shared" ref="D975:O975" si="267">D9+D50+D129+D172+D224+D245+D286+D331+D380+D430+D477+D507+D539+D573+D623+D662+D700+D739+D869+D882+D919+D928+D932+D945+D950+D953</f>
        <v>49842</v>
      </c>
      <c r="E975" s="42">
        <f t="shared" si="267"/>
        <v>3358011.0919440449</v>
      </c>
      <c r="F975" s="40">
        <f t="shared" si="267"/>
        <v>49842</v>
      </c>
      <c r="G975" s="40">
        <f t="shared" si="267"/>
        <v>11863</v>
      </c>
      <c r="H975" s="40">
        <f t="shared" si="267"/>
        <v>13335</v>
      </c>
      <c r="I975" s="40">
        <f t="shared" si="267"/>
        <v>13474</v>
      </c>
      <c r="J975" s="40">
        <f t="shared" si="267"/>
        <v>11170</v>
      </c>
      <c r="K975" s="42">
        <f t="shared" si="267"/>
        <v>3358011.0919440449</v>
      </c>
      <c r="L975" s="42">
        <f t="shared" si="267"/>
        <v>798812.41802137427</v>
      </c>
      <c r="M975" s="42">
        <f t="shared" si="267"/>
        <v>940749.16645918856</v>
      </c>
      <c r="N975" s="42">
        <f t="shared" si="267"/>
        <v>920347.39961539279</v>
      </c>
      <c r="O975" s="42">
        <f t="shared" si="267"/>
        <v>698102.10784808884</v>
      </c>
      <c r="T975" s="13"/>
    </row>
    <row r="976" spans="1:20" x14ac:dyDescent="0.25">
      <c r="A976" s="195"/>
      <c r="B976" s="201"/>
      <c r="C976" s="197"/>
      <c r="D976" s="202"/>
      <c r="E976" s="84"/>
      <c r="F976" s="83"/>
      <c r="G976" s="83"/>
      <c r="H976" s="83"/>
      <c r="I976" s="83"/>
      <c r="J976" s="83"/>
      <c r="K976" s="84"/>
      <c r="L976" s="84"/>
      <c r="M976" s="84"/>
      <c r="N976" s="84"/>
      <c r="O976" s="84"/>
    </row>
    <row r="977" spans="1:17" s="211" customFormat="1" ht="31.5" hidden="1" x14ac:dyDescent="0.25">
      <c r="A977" s="203"/>
      <c r="B977" s="204" t="s">
        <v>168</v>
      </c>
      <c r="C977" s="205" t="s">
        <v>169</v>
      </c>
      <c r="D977" s="206" t="s">
        <v>5</v>
      </c>
      <c r="E977" s="207" t="s">
        <v>6</v>
      </c>
      <c r="F977" s="208" t="s">
        <v>8</v>
      </c>
      <c r="G977" s="208" t="s">
        <v>9</v>
      </c>
      <c r="H977" s="208" t="s">
        <v>10</v>
      </c>
      <c r="I977" s="208" t="s">
        <v>11</v>
      </c>
      <c r="J977" s="208" t="s">
        <v>12</v>
      </c>
      <c r="K977" s="209" t="s">
        <v>8</v>
      </c>
      <c r="L977" s="207" t="s">
        <v>170</v>
      </c>
      <c r="M977" s="207" t="s">
        <v>171</v>
      </c>
      <c r="N977" s="207" t="s">
        <v>172</v>
      </c>
      <c r="O977" s="207" t="s">
        <v>173</v>
      </c>
      <c r="P977" s="210"/>
      <c r="Q977" s="210"/>
    </row>
    <row r="978" spans="1:17" ht="30" hidden="1" x14ac:dyDescent="0.25">
      <c r="A978" s="195"/>
      <c r="B978" s="43" t="s">
        <v>174</v>
      </c>
      <c r="C978" s="212" t="s">
        <v>175</v>
      </c>
      <c r="D978" s="41">
        <f>'[1]КС 2024'!$F$64+'[1]КС 2024'!$F$803+'[1]КС 2024'!$F$874+'[1]КС 2024'!$F$1021+'[1]КС 2024'!$F$1143+'[1]КС 2024'!$F$1242+'[1]КС 2024'!$F$1295+'[1]КС 2024'!$F$1357+'[1]КС 2024'!$F$1434+'[1]КС 2024'!$F$1746+'[1]КС 2024'!$F$1986+'[1]КС 2024'!$F$2144+'[1]КС 2024'!$F$2250+'[1]КС 2024'!$F$3049</f>
        <v>84</v>
      </c>
      <c r="E978" s="39">
        <f>'[1]КС 2024'!$GJ$64+'[1]КС 2024'!$GJ$803+'[1]КС 2024'!$GJ$874+'[1]КС 2024'!$GJ$1021+'[1]КС 2024'!$GJ$1143+'[1]КС 2024'!$GJ$1242+'[1]КС 2024'!$GJ$1295+'[1]КС 2024'!$GJ$1357+'[1]КС 2024'!$GJ$1434+'[1]КС 2024'!$GJ$1746+'[1]КС 2024'!$GJ$1986+'[1]КС 2024'!$GJ$2144+'[1]КС 2024'!$GJ$2250+'[1]КС 2024'!$GJ$3049</f>
        <v>9345.7147050458334</v>
      </c>
      <c r="F978" s="41">
        <f>G978+H978+I978+J978</f>
        <v>70</v>
      </c>
      <c r="G978" s="41"/>
      <c r="H978" s="41">
        <v>24</v>
      </c>
      <c r="I978" s="41">
        <v>23</v>
      </c>
      <c r="J978" s="41">
        <v>23</v>
      </c>
      <c r="K978" s="39">
        <f>L978+M978+N978+O978</f>
        <v>7669.2221490737347</v>
      </c>
      <c r="L978" s="39">
        <v>3148.0620673832746</v>
      </c>
      <c r="M978" s="39">
        <v>1557.2360318967569</v>
      </c>
      <c r="N978" s="39">
        <v>1478.6638749484262</v>
      </c>
      <c r="O978" s="39">
        <v>1485.2601748452773</v>
      </c>
    </row>
    <row r="979" spans="1:17" ht="30" hidden="1" x14ac:dyDescent="0.25">
      <c r="A979" s="195"/>
      <c r="B979" s="43" t="s">
        <v>176</v>
      </c>
      <c r="C979" s="212" t="s">
        <v>177</v>
      </c>
      <c r="D979" s="41">
        <v>270</v>
      </c>
      <c r="E979" s="39">
        <v>42987.893996081235</v>
      </c>
      <c r="F979" s="41">
        <f t="shared" ref="F979:F982" si="268">G979+H979+I979+J979</f>
        <v>270</v>
      </c>
      <c r="G979" s="41">
        <v>239</v>
      </c>
      <c r="H979" s="41">
        <v>6</v>
      </c>
      <c r="I979" s="41">
        <v>12</v>
      </c>
      <c r="J979" s="41">
        <v>13</v>
      </c>
      <c r="K979" s="39">
        <f t="shared" ref="K979:K982" si="269">L979+M979+N979+O979</f>
        <v>42987.893996081228</v>
      </c>
      <c r="L979" s="39">
        <v>38660.850685865473</v>
      </c>
      <c r="M979" s="39">
        <v>833.96944803732936</v>
      </c>
      <c r="N979" s="39">
        <v>1673.6866314503086</v>
      </c>
      <c r="O979" s="39">
        <v>1819.3872307281217</v>
      </c>
    </row>
    <row r="980" spans="1:17" ht="30" hidden="1" x14ac:dyDescent="0.25">
      <c r="A980" s="195"/>
      <c r="B980" s="43" t="s">
        <v>178</v>
      </c>
      <c r="C980" s="212" t="s">
        <v>179</v>
      </c>
      <c r="D980" s="41">
        <v>20</v>
      </c>
      <c r="E980" s="39">
        <v>5004.8929581412158</v>
      </c>
      <c r="F980" s="41">
        <f t="shared" si="268"/>
        <v>20</v>
      </c>
      <c r="G980" s="41">
        <v>7</v>
      </c>
      <c r="H980" s="41">
        <v>0</v>
      </c>
      <c r="I980" s="41">
        <v>8</v>
      </c>
      <c r="J980" s="41">
        <v>5</v>
      </c>
      <c r="K980" s="39">
        <f t="shared" si="269"/>
        <v>5004.8929581412158</v>
      </c>
      <c r="L980" s="39">
        <v>1751.7125353494257</v>
      </c>
      <c r="M980" s="39">
        <v>0</v>
      </c>
      <c r="N980" s="39">
        <v>2001.9571832564864</v>
      </c>
      <c r="O980" s="39">
        <v>1251.2232395353039</v>
      </c>
    </row>
    <row r="981" spans="1:17" ht="30" hidden="1" x14ac:dyDescent="0.25">
      <c r="A981" s="195"/>
      <c r="B981" s="43" t="s">
        <v>180</v>
      </c>
      <c r="C981" s="212" t="s">
        <v>181</v>
      </c>
      <c r="D981" s="41">
        <v>1</v>
      </c>
      <c r="E981" s="39">
        <v>524.12287331417156</v>
      </c>
      <c r="F981" s="41">
        <f t="shared" si="268"/>
        <v>1</v>
      </c>
      <c r="G981" s="41">
        <v>1</v>
      </c>
      <c r="H981" s="41">
        <v>0</v>
      </c>
      <c r="I981" s="41">
        <v>0</v>
      </c>
      <c r="J981" s="41">
        <v>0</v>
      </c>
      <c r="K981" s="39">
        <f t="shared" si="269"/>
        <v>524.12287331417156</v>
      </c>
      <c r="L981" s="39">
        <v>524.12287331417156</v>
      </c>
      <c r="M981" s="39">
        <v>0</v>
      </c>
      <c r="N981" s="39">
        <v>0</v>
      </c>
      <c r="O981" s="39">
        <v>0</v>
      </c>
    </row>
    <row r="982" spans="1:17" ht="30" hidden="1" x14ac:dyDescent="0.25">
      <c r="A982" s="195"/>
      <c r="B982" s="213" t="s">
        <v>182</v>
      </c>
      <c r="C982" s="212" t="s">
        <v>183</v>
      </c>
      <c r="D982" s="41">
        <v>2</v>
      </c>
      <c r="E982" s="39">
        <v>173.63582601926399</v>
      </c>
      <c r="F982" s="41">
        <f t="shared" si="268"/>
        <v>2</v>
      </c>
      <c r="G982" s="41">
        <v>1</v>
      </c>
      <c r="H982" s="41">
        <v>0</v>
      </c>
      <c r="I982" s="41">
        <v>1</v>
      </c>
      <c r="J982" s="41">
        <v>0</v>
      </c>
      <c r="K982" s="39">
        <f t="shared" si="269"/>
        <v>173.63582601926399</v>
      </c>
      <c r="L982" s="39">
        <v>74.528619387264001</v>
      </c>
      <c r="M982" s="39">
        <v>0</v>
      </c>
      <c r="N982" s="39">
        <v>99.107206631999986</v>
      </c>
      <c r="O982" s="39">
        <v>0</v>
      </c>
    </row>
    <row r="983" spans="1:17" hidden="1" x14ac:dyDescent="0.25">
      <c r="A983" s="195"/>
      <c r="B983" s="214" t="s">
        <v>167</v>
      </c>
      <c r="C983" s="215"/>
      <c r="D983" s="198">
        <f>SUM(D978:D982)</f>
        <v>377</v>
      </c>
      <c r="E983" s="198">
        <f>SUM(E978:E982)</f>
        <v>58036.260358601721</v>
      </c>
      <c r="F983" s="198">
        <f>SUM(F978:F982)</f>
        <v>363</v>
      </c>
      <c r="G983" s="198">
        <f t="shared" ref="G983:O983" si="270">SUM(G978:G982)</f>
        <v>248</v>
      </c>
      <c r="H983" s="198">
        <f t="shared" si="270"/>
        <v>30</v>
      </c>
      <c r="I983" s="198">
        <f t="shared" si="270"/>
        <v>44</v>
      </c>
      <c r="J983" s="198">
        <f t="shared" si="270"/>
        <v>41</v>
      </c>
      <c r="K983" s="198">
        <f t="shared" si="270"/>
        <v>56359.767802629613</v>
      </c>
      <c r="L983" s="198">
        <f t="shared" si="270"/>
        <v>44159.27678129961</v>
      </c>
      <c r="M983" s="198">
        <f t="shared" si="270"/>
        <v>2391.2054799340863</v>
      </c>
      <c r="N983" s="198">
        <f t="shared" si="270"/>
        <v>5253.4148962872214</v>
      </c>
      <c r="O983" s="198">
        <f t="shared" si="270"/>
        <v>4555.8706451087028</v>
      </c>
    </row>
    <row r="984" spans="1:17" x14ac:dyDescent="0.25">
      <c r="A984" s="195"/>
      <c r="B984" s="196"/>
      <c r="C984" s="197"/>
      <c r="D984" s="83"/>
      <c r="E984" s="84"/>
      <c r="F984" s="83"/>
      <c r="G984" s="83"/>
      <c r="H984" s="83"/>
      <c r="I984" s="83"/>
      <c r="J984" s="83"/>
      <c r="K984" s="84"/>
      <c r="L984" s="84"/>
      <c r="M984" s="84"/>
      <c r="N984" s="84"/>
      <c r="O984" s="84"/>
    </row>
    <row r="985" spans="1:17" x14ac:dyDescent="0.25">
      <c r="A985" s="195"/>
      <c r="B985" s="196"/>
      <c r="C985" s="197"/>
      <c r="D985" s="83"/>
      <c r="E985" s="84"/>
      <c r="F985" s="83"/>
      <c r="G985" s="83"/>
      <c r="H985" s="83"/>
      <c r="I985" s="83"/>
      <c r="J985" s="83"/>
      <c r="K985" s="84"/>
      <c r="L985" s="84"/>
      <c r="M985" s="84"/>
      <c r="N985" s="84"/>
      <c r="O985" s="84"/>
    </row>
    <row r="986" spans="1:17" x14ac:dyDescent="0.25">
      <c r="A986" s="195"/>
      <c r="B986" s="196"/>
      <c r="C986" s="197"/>
      <c r="D986" s="83"/>
      <c r="E986" s="84"/>
      <c r="F986" s="83"/>
      <c r="G986" s="83"/>
      <c r="H986" s="83"/>
      <c r="I986" s="83"/>
      <c r="J986" s="83"/>
      <c r="K986" s="84"/>
      <c r="L986" s="84"/>
      <c r="M986" s="84"/>
      <c r="N986" s="84"/>
      <c r="O986" s="84"/>
    </row>
    <row r="987" spans="1:17" x14ac:dyDescent="0.25">
      <c r="A987" s="195"/>
      <c r="B987" s="196"/>
      <c r="C987" s="197"/>
      <c r="D987" s="83"/>
      <c r="E987" s="84"/>
      <c r="F987" s="83"/>
      <c r="G987" s="83"/>
      <c r="H987" s="83"/>
      <c r="I987" s="83"/>
      <c r="J987" s="83"/>
      <c r="K987" s="84"/>
      <c r="L987" s="84"/>
      <c r="M987" s="84"/>
      <c r="N987" s="84"/>
      <c r="O987" s="84"/>
    </row>
    <row r="988" spans="1:17" x14ac:dyDescent="0.25">
      <c r="A988" s="195"/>
      <c r="B988" s="196"/>
      <c r="C988" s="197"/>
      <c r="D988" s="83"/>
      <c r="E988" s="84"/>
      <c r="F988" s="83"/>
      <c r="G988" s="83"/>
      <c r="H988" s="83"/>
      <c r="I988" s="83"/>
      <c r="J988" s="83"/>
      <c r="K988" s="84"/>
      <c r="L988" s="84"/>
      <c r="M988" s="84"/>
      <c r="N988" s="84"/>
      <c r="O988" s="84"/>
    </row>
    <row r="989" spans="1:17" x14ac:dyDescent="0.25">
      <c r="A989" s="195"/>
      <c r="B989" s="196"/>
      <c r="C989" s="197"/>
      <c r="D989" s="83"/>
      <c r="E989" s="84"/>
      <c r="F989" s="83"/>
      <c r="G989" s="83"/>
      <c r="H989" s="83"/>
      <c r="I989" s="83"/>
      <c r="J989" s="83"/>
      <c r="K989" s="84"/>
      <c r="L989" s="84"/>
      <c r="M989" s="84"/>
      <c r="N989" s="84"/>
      <c r="O989" s="84"/>
    </row>
    <row r="990" spans="1:17" x14ac:dyDescent="0.25">
      <c r="A990" s="195"/>
      <c r="B990" s="196"/>
      <c r="C990" s="197"/>
      <c r="D990" s="83"/>
      <c r="E990" s="84"/>
      <c r="F990" s="83"/>
      <c r="G990" s="83"/>
      <c r="H990" s="83"/>
      <c r="I990" s="83"/>
      <c r="J990" s="83"/>
      <c r="K990" s="84"/>
      <c r="L990" s="84"/>
      <c r="M990" s="84"/>
      <c r="N990" s="84"/>
      <c r="O990" s="84"/>
    </row>
    <row r="991" spans="1:17" x14ac:dyDescent="0.25">
      <c r="A991" s="195"/>
      <c r="B991" s="196"/>
      <c r="C991" s="197"/>
      <c r="D991" s="83"/>
      <c r="E991" s="84"/>
      <c r="F991" s="83"/>
      <c r="G991" s="83"/>
      <c r="H991" s="83"/>
      <c r="I991" s="83"/>
      <c r="J991" s="83"/>
      <c r="K991" s="84"/>
      <c r="L991" s="84"/>
      <c r="M991" s="84"/>
      <c r="N991" s="84"/>
      <c r="O991" s="84"/>
    </row>
    <row r="992" spans="1:17" x14ac:dyDescent="0.25">
      <c r="A992" s="195"/>
      <c r="B992" s="196"/>
      <c r="C992" s="197"/>
      <c r="D992" s="83"/>
      <c r="E992" s="84"/>
      <c r="F992" s="83"/>
      <c r="G992" s="83"/>
      <c r="H992" s="83"/>
      <c r="I992" s="83"/>
      <c r="J992" s="83"/>
      <c r="K992" s="84"/>
      <c r="L992" s="84"/>
      <c r="M992" s="84"/>
      <c r="N992" s="84"/>
      <c r="O992" s="84"/>
    </row>
    <row r="993" spans="1:15" x14ac:dyDescent="0.25">
      <c r="A993" s="195"/>
      <c r="B993" s="196"/>
      <c r="C993" s="197"/>
      <c r="D993" s="83"/>
      <c r="E993" s="84"/>
      <c r="F993" s="83"/>
      <c r="G993" s="83"/>
      <c r="H993" s="83"/>
      <c r="I993" s="83"/>
      <c r="J993" s="83"/>
      <c r="K993" s="84"/>
      <c r="L993" s="84"/>
      <c r="M993" s="84"/>
      <c r="N993" s="84"/>
      <c r="O993" s="84"/>
    </row>
    <row r="994" spans="1:15" x14ac:dyDescent="0.25">
      <c r="A994" s="195"/>
      <c r="B994" s="196"/>
      <c r="C994" s="197"/>
      <c r="D994" s="83"/>
      <c r="E994" s="84"/>
      <c r="F994" s="83"/>
      <c r="G994" s="83"/>
      <c r="H994" s="83"/>
      <c r="I994" s="83"/>
      <c r="J994" s="83"/>
      <c r="K994" s="84"/>
      <c r="L994" s="84"/>
      <c r="M994" s="84"/>
      <c r="N994" s="84"/>
      <c r="O994" s="84"/>
    </row>
    <row r="995" spans="1:15" x14ac:dyDescent="0.25">
      <c r="A995" s="195"/>
      <c r="B995" s="196"/>
      <c r="C995" s="197"/>
      <c r="D995" s="83"/>
      <c r="E995" s="84"/>
      <c r="F995" s="83"/>
      <c r="G995" s="83"/>
      <c r="H995" s="83"/>
      <c r="I995" s="83"/>
      <c r="J995" s="83"/>
      <c r="K995" s="84"/>
      <c r="L995" s="84"/>
      <c r="M995" s="84"/>
      <c r="N995" s="84"/>
      <c r="O995" s="84"/>
    </row>
    <row r="996" spans="1:15" x14ac:dyDescent="0.25">
      <c r="A996" s="195"/>
      <c r="B996" s="196"/>
      <c r="C996" s="197"/>
      <c r="D996" s="83"/>
      <c r="E996" s="84"/>
      <c r="F996" s="83"/>
      <c r="G996" s="83"/>
      <c r="H996" s="83"/>
      <c r="I996" s="83"/>
      <c r="J996" s="83"/>
      <c r="K996" s="84"/>
      <c r="L996" s="84"/>
      <c r="M996" s="84"/>
      <c r="N996" s="84"/>
      <c r="O996" s="84"/>
    </row>
    <row r="997" spans="1:15" x14ac:dyDescent="0.25">
      <c r="A997" s="195"/>
      <c r="B997" s="196"/>
      <c r="C997" s="197"/>
      <c r="D997" s="83"/>
      <c r="E997" s="84"/>
      <c r="F997" s="83"/>
      <c r="G997" s="83"/>
      <c r="H997" s="83"/>
      <c r="I997" s="83"/>
      <c r="J997" s="83"/>
      <c r="K997" s="84"/>
      <c r="L997" s="84"/>
      <c r="M997" s="84"/>
      <c r="N997" s="84"/>
      <c r="O997" s="84"/>
    </row>
    <row r="998" spans="1:15" x14ac:dyDescent="0.25">
      <c r="A998" s="195"/>
      <c r="B998" s="196"/>
      <c r="C998" s="197"/>
      <c r="D998" s="83"/>
      <c r="E998" s="84"/>
      <c r="F998" s="83"/>
      <c r="G998" s="83"/>
      <c r="H998" s="83"/>
      <c r="I998" s="83"/>
      <c r="J998" s="83"/>
      <c r="K998" s="84"/>
      <c r="L998" s="84"/>
      <c r="M998" s="84"/>
      <c r="N998" s="84"/>
      <c r="O998" s="84"/>
    </row>
    <row r="999" spans="1:15" x14ac:dyDescent="0.25">
      <c r="A999" s="195"/>
      <c r="B999" s="196"/>
      <c r="C999" s="197"/>
      <c r="D999" s="83"/>
      <c r="E999" s="84"/>
      <c r="F999" s="83"/>
      <c r="G999" s="83"/>
      <c r="H999" s="83"/>
      <c r="I999" s="83"/>
      <c r="J999" s="83"/>
      <c r="K999" s="84"/>
      <c r="L999" s="84"/>
      <c r="M999" s="84"/>
      <c r="N999" s="84"/>
      <c r="O999" s="84"/>
    </row>
    <row r="1000" spans="1:15" x14ac:dyDescent="0.25">
      <c r="A1000" s="195"/>
      <c r="B1000" s="196"/>
      <c r="C1000" s="197"/>
      <c r="D1000" s="83"/>
      <c r="E1000" s="84"/>
      <c r="F1000" s="83"/>
      <c r="G1000" s="83"/>
      <c r="H1000" s="83"/>
      <c r="I1000" s="83"/>
      <c r="J1000" s="83"/>
      <c r="K1000" s="84"/>
      <c r="L1000" s="84"/>
      <c r="M1000" s="84"/>
      <c r="N1000" s="84"/>
      <c r="O1000" s="84"/>
    </row>
    <row r="1001" spans="1:15" x14ac:dyDescent="0.25">
      <c r="A1001" s="195"/>
      <c r="B1001" s="196"/>
      <c r="C1001" s="197"/>
      <c r="D1001" s="83"/>
      <c r="E1001" s="84"/>
      <c r="F1001" s="83"/>
      <c r="G1001" s="83"/>
      <c r="H1001" s="83"/>
      <c r="I1001" s="83"/>
      <c r="J1001" s="83"/>
      <c r="K1001" s="84"/>
      <c r="L1001" s="84"/>
      <c r="M1001" s="84"/>
      <c r="N1001" s="84"/>
      <c r="O1001" s="84"/>
    </row>
    <row r="1002" spans="1:15" x14ac:dyDescent="0.25">
      <c r="A1002" s="195"/>
      <c r="B1002" s="196"/>
      <c r="C1002" s="197"/>
      <c r="D1002" s="83"/>
      <c r="E1002" s="84"/>
      <c r="F1002" s="83"/>
      <c r="G1002" s="83"/>
      <c r="H1002" s="83"/>
      <c r="I1002" s="83"/>
      <c r="J1002" s="83"/>
      <c r="K1002" s="84"/>
      <c r="L1002" s="84"/>
      <c r="M1002" s="84"/>
      <c r="N1002" s="84"/>
      <c r="O1002" s="84"/>
    </row>
    <row r="1003" spans="1:15" x14ac:dyDescent="0.25">
      <c r="A1003" s="195"/>
      <c r="B1003" s="196"/>
      <c r="C1003" s="197"/>
      <c r="D1003" s="83"/>
      <c r="E1003" s="84"/>
      <c r="F1003" s="83"/>
      <c r="G1003" s="83"/>
      <c r="H1003" s="83"/>
      <c r="I1003" s="83"/>
      <c r="J1003" s="83"/>
      <c r="K1003" s="84"/>
      <c r="L1003" s="84"/>
      <c r="M1003" s="84"/>
      <c r="N1003" s="84"/>
      <c r="O1003" s="84"/>
    </row>
    <row r="1004" spans="1:15" x14ac:dyDescent="0.25">
      <c r="A1004" s="195"/>
      <c r="B1004" s="196"/>
      <c r="C1004" s="197"/>
      <c r="D1004" s="83"/>
      <c r="E1004" s="84"/>
      <c r="F1004" s="83"/>
      <c r="G1004" s="83"/>
      <c r="H1004" s="83"/>
      <c r="I1004" s="83"/>
      <c r="J1004" s="83"/>
      <c r="K1004" s="84"/>
      <c r="L1004" s="84"/>
      <c r="M1004" s="84"/>
      <c r="N1004" s="84"/>
      <c r="O1004" s="84"/>
    </row>
    <row r="1005" spans="1:15" x14ac:dyDescent="0.25">
      <c r="A1005" s="195"/>
      <c r="B1005" s="196"/>
      <c r="C1005" s="197"/>
      <c r="D1005" s="83"/>
      <c r="E1005" s="84"/>
      <c r="F1005" s="83"/>
      <c r="G1005" s="83"/>
      <c r="H1005" s="83"/>
      <c r="I1005" s="83"/>
      <c r="J1005" s="83"/>
      <c r="K1005" s="84"/>
      <c r="L1005" s="84"/>
      <c r="M1005" s="84"/>
      <c r="N1005" s="84"/>
      <c r="O1005" s="84"/>
    </row>
    <row r="1006" spans="1:15" x14ac:dyDescent="0.25">
      <c r="A1006" s="195"/>
      <c r="B1006" s="196"/>
      <c r="C1006" s="197"/>
      <c r="D1006" s="83"/>
      <c r="E1006" s="84"/>
      <c r="F1006" s="83"/>
      <c r="G1006" s="83"/>
      <c r="H1006" s="83"/>
      <c r="I1006" s="83"/>
      <c r="J1006" s="83"/>
      <c r="K1006" s="84"/>
      <c r="L1006" s="84"/>
      <c r="M1006" s="84"/>
      <c r="N1006" s="84"/>
      <c r="O1006" s="84"/>
    </row>
    <row r="1007" spans="1:15" x14ac:dyDescent="0.25">
      <c r="A1007" s="195"/>
      <c r="B1007" s="196"/>
      <c r="C1007" s="197"/>
      <c r="D1007" s="83"/>
      <c r="E1007" s="84"/>
      <c r="F1007" s="83"/>
      <c r="G1007" s="83"/>
      <c r="H1007" s="83"/>
      <c r="I1007" s="83"/>
      <c r="J1007" s="83"/>
      <c r="K1007" s="84"/>
      <c r="L1007" s="84"/>
      <c r="M1007" s="84"/>
      <c r="N1007" s="84"/>
      <c r="O1007" s="84"/>
    </row>
    <row r="1008" spans="1:15" x14ac:dyDescent="0.25">
      <c r="A1008" s="195"/>
      <c r="B1008" s="196"/>
      <c r="C1008" s="197"/>
      <c r="D1008" s="83"/>
      <c r="E1008" s="84"/>
      <c r="F1008" s="83"/>
      <c r="G1008" s="83"/>
      <c r="H1008" s="83"/>
      <c r="I1008" s="83"/>
      <c r="J1008" s="83"/>
      <c r="K1008" s="84"/>
      <c r="L1008" s="84"/>
      <c r="M1008" s="84"/>
      <c r="N1008" s="84"/>
      <c r="O1008" s="84"/>
    </row>
    <row r="1009" spans="1:15" x14ac:dyDescent="0.25">
      <c r="A1009" s="195"/>
      <c r="B1009" s="196"/>
      <c r="C1009" s="197"/>
      <c r="D1009" s="83"/>
      <c r="E1009" s="84"/>
      <c r="F1009" s="83"/>
      <c r="G1009" s="83"/>
      <c r="H1009" s="83"/>
      <c r="I1009" s="83"/>
      <c r="J1009" s="83"/>
      <c r="K1009" s="84"/>
      <c r="L1009" s="84"/>
      <c r="M1009" s="84"/>
      <c r="N1009" s="84"/>
      <c r="O1009" s="84"/>
    </row>
    <row r="1010" spans="1:15" x14ac:dyDescent="0.25">
      <c r="A1010" s="195"/>
      <c r="B1010" s="196"/>
      <c r="C1010" s="197"/>
      <c r="D1010" s="83"/>
      <c r="E1010" s="84"/>
      <c r="F1010" s="83"/>
      <c r="G1010" s="83"/>
      <c r="H1010" s="83"/>
      <c r="I1010" s="83"/>
      <c r="J1010" s="83"/>
      <c r="K1010" s="84"/>
      <c r="L1010" s="84"/>
      <c r="M1010" s="84"/>
      <c r="N1010" s="84"/>
      <c r="O1010" s="84"/>
    </row>
    <row r="1011" spans="1:15" x14ac:dyDescent="0.25">
      <c r="A1011" s="195"/>
      <c r="B1011" s="196"/>
      <c r="C1011" s="197"/>
      <c r="D1011" s="83"/>
      <c r="E1011" s="84"/>
      <c r="F1011" s="83"/>
      <c r="G1011" s="83"/>
      <c r="H1011" s="83"/>
      <c r="I1011" s="83"/>
      <c r="J1011" s="83"/>
      <c r="K1011" s="84"/>
      <c r="L1011" s="84"/>
      <c r="M1011" s="84"/>
      <c r="N1011" s="84"/>
      <c r="O1011" s="84"/>
    </row>
    <row r="1012" spans="1:15" x14ac:dyDescent="0.25">
      <c r="A1012" s="195"/>
      <c r="B1012" s="196"/>
      <c r="C1012" s="197"/>
      <c r="D1012" s="83"/>
      <c r="E1012" s="84"/>
      <c r="F1012" s="83"/>
      <c r="G1012" s="83"/>
      <c r="H1012" s="83"/>
      <c r="I1012" s="83"/>
      <c r="J1012" s="83"/>
      <c r="K1012" s="84"/>
      <c r="L1012" s="84"/>
      <c r="M1012" s="84"/>
      <c r="N1012" s="84"/>
      <c r="O1012" s="84"/>
    </row>
    <row r="1013" spans="1:15" x14ac:dyDescent="0.25">
      <c r="A1013" s="195"/>
      <c r="B1013" s="196"/>
      <c r="C1013" s="197"/>
      <c r="D1013" s="83"/>
      <c r="E1013" s="84"/>
      <c r="F1013" s="83"/>
      <c r="G1013" s="83"/>
      <c r="H1013" s="83"/>
      <c r="I1013" s="83"/>
      <c r="J1013" s="83"/>
      <c r="K1013" s="84"/>
      <c r="L1013" s="84"/>
      <c r="M1013" s="84"/>
      <c r="N1013" s="84"/>
      <c r="O1013" s="84"/>
    </row>
    <row r="1014" spans="1:15" x14ac:dyDescent="0.25">
      <c r="A1014" s="195"/>
      <c r="B1014" s="196"/>
      <c r="C1014" s="197"/>
      <c r="D1014" s="83"/>
      <c r="E1014" s="84"/>
      <c r="F1014" s="83"/>
      <c r="G1014" s="83"/>
      <c r="H1014" s="83"/>
      <c r="I1014" s="83"/>
      <c r="J1014" s="83"/>
      <c r="K1014" s="84"/>
      <c r="L1014" s="84"/>
      <c r="M1014" s="84"/>
      <c r="N1014" s="84"/>
      <c r="O1014" s="84"/>
    </row>
    <row r="1015" spans="1:15" x14ac:dyDescent="0.25">
      <c r="A1015" s="195"/>
      <c r="B1015" s="196"/>
      <c r="C1015" s="197"/>
      <c r="D1015" s="83"/>
      <c r="E1015" s="84"/>
      <c r="F1015" s="83"/>
      <c r="G1015" s="83"/>
      <c r="H1015" s="83"/>
      <c r="I1015" s="83"/>
      <c r="J1015" s="83"/>
      <c r="K1015" s="84"/>
      <c r="L1015" s="84"/>
      <c r="M1015" s="84"/>
      <c r="N1015" s="84"/>
      <c r="O1015" s="84"/>
    </row>
    <row r="1016" spans="1:15" x14ac:dyDescent="0.25">
      <c r="A1016" s="195"/>
      <c r="B1016" s="196"/>
      <c r="C1016" s="197"/>
      <c r="D1016" s="83"/>
      <c r="E1016" s="84"/>
      <c r="F1016" s="83"/>
      <c r="G1016" s="83"/>
      <c r="H1016" s="83"/>
      <c r="I1016" s="83"/>
      <c r="J1016" s="83"/>
      <c r="K1016" s="84"/>
      <c r="L1016" s="84"/>
      <c r="M1016" s="84"/>
      <c r="N1016" s="84"/>
      <c r="O1016" s="84"/>
    </row>
    <row r="1017" spans="1:15" x14ac:dyDescent="0.25">
      <c r="A1017" s="195"/>
      <c r="B1017" s="196"/>
      <c r="C1017" s="197"/>
      <c r="D1017" s="83"/>
      <c r="E1017" s="84"/>
      <c r="F1017" s="83"/>
      <c r="G1017" s="83"/>
      <c r="H1017" s="83"/>
      <c r="I1017" s="83"/>
      <c r="J1017" s="83"/>
      <c r="K1017" s="84"/>
      <c r="L1017" s="84"/>
      <c r="M1017" s="84"/>
      <c r="N1017" s="84"/>
      <c r="O1017" s="84"/>
    </row>
  </sheetData>
  <mergeCells count="63">
    <mergeCell ref="A4:O4"/>
    <mergeCell ref="A6:A8"/>
    <mergeCell ref="B6:B8"/>
    <mergeCell ref="C6:C8"/>
    <mergeCell ref="D6:D8"/>
    <mergeCell ref="E6:E8"/>
    <mergeCell ref="F6:O6"/>
    <mergeCell ref="F7:J7"/>
    <mergeCell ref="K7:O7"/>
    <mergeCell ref="A9:A49"/>
    <mergeCell ref="B49:C49"/>
    <mergeCell ref="A50:A128"/>
    <mergeCell ref="B128:C128"/>
    <mergeCell ref="A129:A171"/>
    <mergeCell ref="B171:C171"/>
    <mergeCell ref="A172:A223"/>
    <mergeCell ref="B223:C223"/>
    <mergeCell ref="A224:A244"/>
    <mergeCell ref="B244:C244"/>
    <mergeCell ref="A245:A285"/>
    <mergeCell ref="B285:C285"/>
    <mergeCell ref="A286:A330"/>
    <mergeCell ref="B330:C330"/>
    <mergeCell ref="A331:A379"/>
    <mergeCell ref="B379:C379"/>
    <mergeCell ref="A380:A429"/>
    <mergeCell ref="B429:C429"/>
    <mergeCell ref="A430:A476"/>
    <mergeCell ref="B476:C476"/>
    <mergeCell ref="A477:A506"/>
    <mergeCell ref="B506:C506"/>
    <mergeCell ref="A507:A538"/>
    <mergeCell ref="B538:C538"/>
    <mergeCell ref="A539:A572"/>
    <mergeCell ref="B572:C572"/>
    <mergeCell ref="A573:A622"/>
    <mergeCell ref="B622:C622"/>
    <mergeCell ref="A623:A661"/>
    <mergeCell ref="B661:C661"/>
    <mergeCell ref="A662:A699"/>
    <mergeCell ref="B699:C699"/>
    <mergeCell ref="A700:A738"/>
    <mergeCell ref="B738:C738"/>
    <mergeCell ref="A739:A868"/>
    <mergeCell ref="B868:C868"/>
    <mergeCell ref="A869:A881"/>
    <mergeCell ref="B881:C881"/>
    <mergeCell ref="A882:A918"/>
    <mergeCell ref="B918:C918"/>
    <mergeCell ref="A919:A927"/>
    <mergeCell ref="B927:C927"/>
    <mergeCell ref="B971:C971"/>
    <mergeCell ref="A928:A931"/>
    <mergeCell ref="B931:C931"/>
    <mergeCell ref="A932:A944"/>
    <mergeCell ref="B944:C944"/>
    <mergeCell ref="A945:A949"/>
    <mergeCell ref="B949:C949"/>
    <mergeCell ref="A950:A952"/>
    <mergeCell ref="B952:C952"/>
    <mergeCell ref="A953:A960"/>
    <mergeCell ref="B960:C960"/>
    <mergeCell ref="A961:C961"/>
  </mergeCells>
  <pageMargins left="0.7" right="0.7" top="0.75" bottom="0.75" header="0.3" footer="0.3"/>
  <pageSetup paperSize="9" scale="59" orientation="portrait" r:id="rId1"/>
  <colBreaks count="1" manualBreakCount="1">
    <brk id="1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КС кв</vt:lpstr>
      <vt:lpstr>'КС кв'!Область_печати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dcterms:created xsi:type="dcterms:W3CDTF">2024-11-02T03:47:48Z</dcterms:created>
  <dcterms:modified xsi:type="dcterms:W3CDTF">2024-11-19T02:48:14Z</dcterms:modified>
</cp:coreProperties>
</file>